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00"/>
  </bookViews>
  <sheets>
    <sheet name="部门整体申报表" sheetId="1" r:id="rId1"/>
  </sheets>
  <calcPr calcId="144525" concurrentCalc="0"/>
</workbook>
</file>

<file path=xl/sharedStrings.xml><?xml version="1.0" encoding="utf-8"?>
<sst xmlns="http://schemas.openxmlformats.org/spreadsheetml/2006/main" count="436">
  <si>
    <t>江苏省省级部门整体预算绩效目标申报表</t>
  </si>
  <si>
    <t>2023年度</t>
  </si>
  <si>
    <t>单位名称</t>
  </si>
  <si>
    <t>南京信息工程大学</t>
  </si>
  <si>
    <t>单位
主要职能</t>
  </si>
  <si>
    <t xml:space="preserve">    学校坚持以培养人才、科学研究、文化传承、服务社会为大学根本职能，构建多元化教育、教学、人才培养、科学研究、文化传播以及服务社会的职能体系。
    （一）党建引领内涵提升。树立“抓好党建促发展”工作思路，以标准化建设为引领，以深入学习宣传贯彻习近平新时代中国特色社会主义思想、健全体制机制、增强班子合力、学习强国平台等为抓手，促进党建水平明显提升。
    （二）提高人才培养质量。培养一批优秀教师、建设一批优质教学资源，做强一流本科、建设一流专业、培养一流人才，全面振兴高等教育，加强大学生创新创业能力培养，培养具有创新思维和创新能力的复合型人才，建立特色发展、协调发展学科建设新格局，推进学校“双一流”建设水平迈上新台阶。
    （三）持续增强科学研究能力。积极参加国家和地方重点研发项目、基础研究项目工作，推进完善科研管理、提升科研绩效等科技管理体制机制改革，切实落实好“放管服”各项改革要求，积极推进科技成果转化工作，增强服务社会能力。
    （四）提升社会服务能力。集聚智力和人才优势，不断增强服务社会能力，立足自身特色，努力打造一批新型智库，建成一批有较大影响力和国际知名度的高端智库。
    （五）增进国际交流与合作。引鉴国外先进教育理念，积极参与合作办学及科研，大力培养国际化人才，助力学校一流特色研究型大学建设取得新跨越。
    （六）扩大社会声誉和影响。以学科建设、教育教学改革、师资队伍、科学研究为抓手，不断优化办学体系，不断提高人才培养质量，不断提高社会美誉度，为促进经济社会发展、提高国际和国内竞争力输送更多更好的优质人才资源。
    （七）服务地方经济发展。利用学校人才和智力资源，为长三角地方社会经济发展服务，增强服务地方经济、改革开放、城乡建设、文化建设、生态环境建设、人民生活等方面高质量发展的能力。
    （八）推进校企深度合作力度。实行工学结合、校企合作的人才培养模式，强化实习实训，促进产教融合，主动与具备条件的企业在人才培养、技术创新、就业创业、社会服务、文化传承等方面开展合作。
</t>
  </si>
  <si>
    <t>机构设置及
人员配置</t>
  </si>
  <si>
    <t>（一）学校内设机构：69个
（二）人员配置情况：编制2660人，在编2497人，专任教师2321人。</t>
  </si>
  <si>
    <t>部门整体资金
（万元）</t>
  </si>
  <si>
    <t>收入</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</si>
  <si>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</si>
  <si>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</si>
  <si>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</si>
  <si>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</si>
  <si>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</si>
  <si>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</si>
  <si>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</si>
  <si>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</si>
  <si>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</si>
  <si>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</si>
  <si>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</si>
  <si>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</si>
  <si>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
计划执行数</t>
  </si>
  <si>
    <t>基本支出</t>
  </si>
  <si>
    <t>项目支出</t>
  </si>
  <si>
    <t>其中：师资队伍建设</t>
  </si>
  <si>
    <t xml:space="preserve">     办公设备购置</t>
  </si>
  <si>
    <t xml:space="preserve">     校舍维修专项</t>
  </si>
  <si>
    <t xml:space="preserve">     科研项目经费</t>
  </si>
  <si>
    <t xml:space="preserve">   物业管理费</t>
  </si>
  <si>
    <t xml:space="preserve">          化债及待建专项经费</t>
  </si>
  <si>
    <t xml:space="preserve">              高等教育内涵建设与发展</t>
  </si>
  <si>
    <t>中长期目标</t>
  </si>
  <si>
    <t>1.“十四五”目标：打造中国特色、世界一流学科标杆，奠定一流特色研究型大学基本格局。
    到2025年，“双一流”建设成效更加彰显，大气科学稳居世界一流学科前列，地球科学、信息工科优势学科群迈进国内高水平行列，涌现一批有国际影响力的学科领军人物和创新团队，学生综合素质、科学精神、创新能力和国际视野大幅增强，科技原始创新能力持续提升、产出一批重大标志性成果，产学研融合进一步深化，国内外教育资源高效集成，办学综合实力显著提升。
2.中长期愿景：高质量建成一流特色研究型大学，跻身国家“一流大学”建设行列。
    到2035年，大气科学学科居于世界领先地位，新增特色优势学科进入国内一流学科，汇聚相关领域全球领军人才和优秀团队，形成以拔尖创新人才培养和高水平科学研究为标志的研究型大学创新体系，开展高水平社会服务、文化传承创新和国际交流合作，综合办学实力进入一流学科高校前列。
    到本世纪中叶，大气科学学科引领科学前沿发展，建成世界气象人才培养和科学研究的中心，一批特色优势学科进入世界一流学科前列，师资队伍实力、人才培养质量和科研创新能力整体达到一流水平，综合实力跻身国家“一流大学”建设行列，全面建成世界知名、中国一流的特色研究型大学。</t>
  </si>
  <si>
    <t>年度目标</t>
  </si>
  <si>
    <t>1.加强对新一轮“双一流”建设的制度研究与实施方案优化，力争在学位点评估中实现多个学科获评A等。
2.强化任务驱动、团队协作、集中攻关的有组织科研。通过科研组织方式的改革，有效集聚科技资源，构建“方向聚焦—团队攻关—平台支撑—成果产出”良性发展机制，增强服务经济社会发展能力。
3.深化科教融合，全面提升拔尖人才培养质量；拓展校企协同育人途径，加快培养高层次紧缺急需人才。
4.加强高水平师资队伍建设，持续实施精准引进海内外高端领军人才和青年精英人才，不断优化师资队伍结构，提升师均产出。优化外籍专业教师的学科结构，扩大外籍专业教师队伍规模。
5.有序推进人才公寓三期、信息科技大楼工程等项目建设，开展教学楼宇改造、校园环境美化等重大工程项目实施，持续拓展优化育人环境。</t>
  </si>
  <si>
    <t>一级指标</t>
  </si>
  <si>
    <t>二级指标</t>
  </si>
  <si>
    <t>三级指标</t>
  </si>
  <si>
    <t>半年指标值</t>
  </si>
  <si>
    <t>全年指标值</t>
  </si>
  <si>
    <t>决策</t>
  </si>
  <si>
    <t>计划制定</t>
  </si>
  <si>
    <t>中长期规划制定情况</t>
  </si>
  <si>
    <t>健全</t>
  </si>
  <si>
    <t>年度工作计划制定情况</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</si>
  <si>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</si>
  <si>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</si>
  <si>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</si>
  <si>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</si>
  <si>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</si>
  <si>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</si>
  <si>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</si>
  <si>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</si>
  <si>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</si>
  <si>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</si>
  <si>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</si>
  <si>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</si>
  <si>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</si>
  <si>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</si>
  <si>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预算执行率</t>
  </si>
  <si>
    <t>公用经费控制率</t>
  </si>
  <si>
    <t>100%</t>
  </si>
  <si>
    <t>“三公经费”变动率</t>
  </si>
  <si>
    <t>政府采购执行率</t>
  </si>
  <si>
    <t>非税收入预算完成率</t>
  </si>
  <si>
    <t>结转结余率</t>
  </si>
  <si>
    <t>支付进度符合率</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</si>
  <si>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</si>
  <si>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</si>
  <si>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</si>
  <si>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</si>
  <si>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</si>
  <si>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</si>
  <si>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</si>
  <si>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</si>
  <si>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</si>
  <si>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</si>
  <si>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</si>
  <si>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</si>
  <si>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</si>
  <si>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</si>
  <si>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</si>
  <si>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</si>
  <si>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</si>
  <si>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</si>
  <si>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</si>
  <si>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</si>
  <si>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</si>
  <si>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</si>
  <si>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</si>
  <si>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</si>
  <si>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</si>
  <si>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</si>
  <si>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</si>
  <si>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履职</t>
  </si>
  <si>
    <t>本科生培养</t>
  </si>
  <si>
    <t>招生工作</t>
  </si>
  <si>
    <t>招生计划完成率</t>
  </si>
  <si>
    <t>——</t>
  </si>
  <si>
    <t>≥99%</t>
  </si>
  <si>
    <t>本科生省内招生占比</t>
  </si>
  <si>
    <t>≥50%</t>
  </si>
  <si>
    <t>教学平台</t>
  </si>
  <si>
    <t>省级重点产业学院</t>
  </si>
  <si>
    <t>1个</t>
  </si>
  <si>
    <t>专业建设</t>
  </si>
  <si>
    <t>省级及以上一流课程获批数</t>
  </si>
  <si>
    <t>≥9门</t>
  </si>
  <si>
    <t>专业认证通过数</t>
  </si>
  <si>
    <t>≥4个</t>
  </si>
  <si>
    <t>课程及教材建设</t>
  </si>
  <si>
    <t>省级重点及国家级规划教材获批数</t>
  </si>
  <si>
    <t>≥10部</t>
  </si>
  <si>
    <t>省级及以上教学研究项目/课题获批数</t>
  </si>
  <si>
    <t>12个</t>
  </si>
  <si>
    <t>校内在线课程活跃数</t>
  </si>
  <si>
    <t>≥600门</t>
  </si>
  <si>
    <t>培养质量</t>
  </si>
  <si>
    <t>省级毕设抽检合格率</t>
  </si>
  <si>
    <t>优秀本科毕业论文获批数</t>
  </si>
  <si>
    <t>≥18篇</t>
  </si>
  <si>
    <t>本科生升学率</t>
  </si>
  <si>
    <t>≥35%</t>
  </si>
  <si>
    <t>≥38%</t>
  </si>
  <si>
    <t>本科生就业率</t>
  </si>
  <si>
    <t>≥72%</t>
  </si>
  <si>
    <t>≥93%</t>
  </si>
  <si>
    <t>本科生省内就业占比</t>
  </si>
  <si>
    <t>≥26%</t>
  </si>
  <si>
    <t>≥30%</t>
  </si>
  <si>
    <t>新增学生发明专利数</t>
  </si>
  <si>
    <t>10个</t>
  </si>
  <si>
    <t>20个</t>
  </si>
  <si>
    <t>教学改革</t>
  </si>
  <si>
    <t>在线课程服务学生数</t>
  </si>
  <si>
    <t>≥10000人</t>
  </si>
  <si>
    <t>≥25000人</t>
  </si>
  <si>
    <t>在线课程服务教师数</t>
  </si>
  <si>
    <t>≥500人</t>
  </si>
  <si>
    <t>≥1000人</t>
  </si>
  <si>
    <t>在线课程服务专业数</t>
  </si>
  <si>
    <t>≥72个</t>
  </si>
  <si>
    <t>创新创业教育</t>
  </si>
  <si>
    <t>藕舫学院创新创业竞赛实验班开班数</t>
  </si>
  <si>
    <t>≥28个</t>
  </si>
  <si>
    <t>省级大学生创新创业训练计划项目数</t>
  </si>
  <si>
    <t>≥150项</t>
  </si>
  <si>
    <t>研究生培养</t>
  </si>
  <si>
    <t>学位点建设</t>
  </si>
  <si>
    <t>博士点数（或种类）</t>
  </si>
  <si>
    <t>≥7个</t>
  </si>
  <si>
    <t>硕士点数（或种类）</t>
  </si>
  <si>
    <t>≥43个</t>
  </si>
  <si>
    <t>学生结构</t>
  </si>
  <si>
    <t>博士生数</t>
  </si>
  <si>
    <t>硕士生数</t>
  </si>
  <si>
    <t>≥7000人</t>
  </si>
  <si>
    <t>课程建设</t>
  </si>
  <si>
    <t>新增国家级专业学位教育案例数</t>
  </si>
  <si>
    <t>≥1个</t>
  </si>
  <si>
    <t>学位论文抽检合格率</t>
  </si>
  <si>
    <t>≥90%</t>
  </si>
  <si>
    <t>研究生就业率</t>
  </si>
  <si>
    <t>≥92%</t>
  </si>
  <si>
    <t>研究生省内就业占比</t>
  </si>
  <si>
    <t>≥40%</t>
  </si>
  <si>
    <t>新增省部级优秀毕业论文数</t>
  </si>
  <si>
    <t>≥3篇</t>
  </si>
  <si>
    <t>研究生学生发表的高质量论文数</t>
  </si>
  <si>
    <t>≥300篇</t>
  </si>
  <si>
    <t>新增研究生学生发明专利数</t>
  </si>
  <si>
    <t>5个</t>
  </si>
  <si>
    <t>科学研究</t>
  </si>
  <si>
    <t>平台</t>
  </si>
  <si>
    <t>国家级平台数</t>
  </si>
  <si>
    <t>省部级平台数</t>
  </si>
  <si>
    <t>19个</t>
  </si>
  <si>
    <t>项目</t>
  </si>
  <si>
    <t>新增国家级项目</t>
  </si>
  <si>
    <t>0个</t>
  </si>
  <si>
    <t>167个</t>
  </si>
  <si>
    <t>新增省部级项目</t>
  </si>
  <si>
    <t>75个</t>
  </si>
  <si>
    <t>成果</t>
  </si>
  <si>
    <t>发表高水平论文数</t>
  </si>
  <si>
    <t>765篇</t>
  </si>
  <si>
    <t>2068篇</t>
  </si>
  <si>
    <t>新增发明专利数</t>
  </si>
  <si>
    <t>≥120个</t>
  </si>
  <si>
    <t>≥240个</t>
  </si>
  <si>
    <t>成果获奖</t>
  </si>
  <si>
    <t>新增国家级奖项</t>
  </si>
  <si>
    <t>1项</t>
  </si>
  <si>
    <t>新增省部级奖项</t>
  </si>
  <si>
    <t>7项</t>
  </si>
  <si>
    <t>科技成果转化及推广</t>
  </si>
  <si>
    <t>新增转化或推广项目数</t>
  </si>
  <si>
    <t>≥300个</t>
  </si>
  <si>
    <t>≥600个</t>
  </si>
  <si>
    <t>新增成果推广惠及人口数</t>
  </si>
  <si>
    <t>≥4000人</t>
  </si>
  <si>
    <t>≥8000人</t>
  </si>
  <si>
    <t>新增孵化高新技术企业数</t>
  </si>
  <si>
    <t>2个</t>
  </si>
  <si>
    <t>4个</t>
  </si>
  <si>
    <t>新增专利许可转让数</t>
  </si>
  <si>
    <t>≥80个</t>
  </si>
  <si>
    <t>≥160个</t>
  </si>
  <si>
    <t>科研经费</t>
  </si>
  <si>
    <t>新增纵向科研项目总收入</t>
  </si>
  <si>
    <t>≥8000万元</t>
  </si>
  <si>
    <t>≥20000万元</t>
  </si>
  <si>
    <t>新增横向科研项目总收入</t>
  </si>
  <si>
    <t>≥5000万元</t>
  </si>
  <si>
    <t>≥16000万元</t>
  </si>
  <si>
    <t>学科建设</t>
  </si>
  <si>
    <t>学科评估等次</t>
  </si>
  <si>
    <t>国家学科评估A类等次</t>
  </si>
  <si>
    <t>国家学科评估B类等次</t>
  </si>
  <si>
    <t>省重点学科数</t>
  </si>
  <si>
    <t>社会服务与文化传承</t>
  </si>
  <si>
    <t>决策咨询服务</t>
  </si>
  <si>
    <t>区域、行业智库</t>
  </si>
  <si>
    <t>新增省部级智库成果</t>
  </si>
  <si>
    <t>3个</t>
  </si>
  <si>
    <t>11个</t>
  </si>
  <si>
    <t>新增区域、行业智库成果</t>
  </si>
  <si>
    <t>继续教育服务</t>
  </si>
  <si>
    <t>学历教育学生数</t>
  </si>
  <si>
    <t>≥9000人</t>
  </si>
  <si>
    <t>接收培训的人数</t>
  </si>
  <si>
    <t>≥6500人</t>
  </si>
  <si>
    <t>培训收入在继续教育收入的占比</t>
  </si>
  <si>
    <t>省部级以上培训项目、基地</t>
  </si>
  <si>
    <t>师资队伍
建设</t>
  </si>
  <si>
    <t>教职工数</t>
  </si>
  <si>
    <t>新进专任教师</t>
  </si>
  <si>
    <t>50人</t>
  </si>
  <si>
    <t>100人</t>
  </si>
  <si>
    <t>从国境外引进的专任教师</t>
  </si>
  <si>
    <t>15人</t>
  </si>
  <si>
    <t>30人</t>
  </si>
  <si>
    <t>新晋高级职称人数</t>
  </si>
  <si>
    <t>120人</t>
  </si>
  <si>
    <t>专任教师结构</t>
  </si>
  <si>
    <t>生师比</t>
  </si>
  <si>
    <t>专任教师高中低职称结构</t>
  </si>
  <si>
    <t>具有博士学位的专任教师占比</t>
  </si>
  <si>
    <t>教学能力</t>
  </si>
  <si>
    <t>国家级教学能力大赛获奖数</t>
  </si>
  <si>
    <t>2项</t>
  </si>
  <si>
    <t>省部级教学能力大赛获奖数</t>
  </si>
  <si>
    <t>15项</t>
  </si>
  <si>
    <t>高层次人才
及团队</t>
  </si>
  <si>
    <t>院士</t>
  </si>
  <si>
    <t>2人</t>
  </si>
  <si>
    <t>3人</t>
  </si>
  <si>
    <t>千名专任教师中国家级人才增长率</t>
  </si>
  <si>
    <t>千名专任教师中省部级人才增长率</t>
  </si>
  <si>
    <t>千名专任教师中其他省部级人才增长率</t>
  </si>
  <si>
    <t>新增国家级人才数</t>
  </si>
  <si>
    <t>6人</t>
  </si>
  <si>
    <t>16人</t>
  </si>
  <si>
    <t>年增省部级人才数</t>
  </si>
  <si>
    <t>20人</t>
  </si>
  <si>
    <t>103人</t>
  </si>
  <si>
    <t>国境外引进高层次人才增长率</t>
  </si>
  <si>
    <t>新增全国教学指导委员会专家数</t>
  </si>
  <si>
    <t>1人</t>
  </si>
  <si>
    <t>新增国家级高层次人才团队</t>
  </si>
  <si>
    <t>新增省部级高层次人才团队</t>
  </si>
  <si>
    <t>博士后</t>
  </si>
  <si>
    <t>站点数</t>
  </si>
  <si>
    <t>新进站博士后人数</t>
  </si>
  <si>
    <t>新进站全职博士后人数</t>
  </si>
  <si>
    <t>25人</t>
  </si>
  <si>
    <t>新增的博士后资助项目数</t>
  </si>
  <si>
    <t>16个</t>
  </si>
  <si>
    <t>增进国际交流与合作</t>
  </si>
  <si>
    <t>国际交流平台</t>
  </si>
  <si>
    <t>国际交流平台（含中外合作科研机构、国际联合实验室、引智基地、校牵头或参与的国际联盟）</t>
  </si>
  <si>
    <t>学生出国境学习</t>
  </si>
  <si>
    <t>学生国际化交流数（高水平中外合作办学机构及项目学生数+其他有境外学习经历的学生数）</t>
  </si>
  <si>
    <t>教师出国境访学</t>
  </si>
  <si>
    <t>6个月及以上的教师出国境访学比例</t>
  </si>
  <si>
    <t>6个月以内的教师出国境访学比例</t>
  </si>
  <si>
    <t>来华留学生</t>
  </si>
  <si>
    <t>来华学历留学生数</t>
  </si>
  <si>
    <t>1100人</t>
  </si>
  <si>
    <t>新增来华留学短期交流生数</t>
  </si>
  <si>
    <t>500人</t>
  </si>
  <si>
    <t>来华访问学者</t>
  </si>
  <si>
    <t>新增的来校工作6个月及以上海外高层次人才数</t>
  </si>
  <si>
    <t>10人</t>
  </si>
  <si>
    <t>新增的来校工作6个月以内的海外高层次人才数</t>
  </si>
  <si>
    <t>举办国际国内重要学术会议数</t>
  </si>
  <si>
    <t>重要学术会议次数</t>
  </si>
  <si>
    <t>5次</t>
  </si>
  <si>
    <t>14次</t>
  </si>
  <si>
    <t>体制机制改革与特色发展</t>
  </si>
  <si>
    <t>本科生教学质量控制与创新</t>
  </si>
  <si>
    <t>国家级教学成果奖获批数</t>
  </si>
  <si>
    <t>研究生培养质量控制与创新</t>
  </si>
  <si>
    <t>研究生培养督导机制</t>
  </si>
  <si>
    <t>支撑保障</t>
  </si>
  <si>
    <t>后勤安全保障</t>
  </si>
  <si>
    <t>食堂日均开放就餐时间</t>
  </si>
  <si>
    <t>≥9小时</t>
  </si>
  <si>
    <t>校舍维修质量合格率</t>
  </si>
  <si>
    <t>≥98%</t>
  </si>
  <si>
    <t>物业服务及时性</t>
  </si>
  <si>
    <t>及时</t>
  </si>
  <si>
    <t>校园安检覆盖率</t>
  </si>
  <si>
    <t>安保人员培训率</t>
  </si>
  <si>
    <t>监控、交通、消防等技防建设及维护保养到位率</t>
  </si>
  <si>
    <t>信息化保障</t>
  </si>
  <si>
    <t>部门业务整体信息化程度</t>
  </si>
  <si>
    <t>较高</t>
  </si>
  <si>
    <t>网络管理与维护</t>
  </si>
  <si>
    <t>校园网整体安全性</t>
  </si>
  <si>
    <t>良好</t>
  </si>
  <si>
    <t>财务管理</t>
  </si>
  <si>
    <t>学生收费完成率</t>
  </si>
  <si>
    <t>≥98.7%</t>
  </si>
  <si>
    <t>家具及通用设备超期使用率</t>
  </si>
  <si>
    <t>人均办公设备达标率</t>
  </si>
  <si>
    <t>办公设备使用期限贡献率</t>
  </si>
  <si>
    <t>新购教学设备验收合格率</t>
  </si>
  <si>
    <t>实验室安全检查次数</t>
  </si>
  <si>
    <t>2次</t>
  </si>
  <si>
    <t>4次</t>
  </si>
  <si>
    <t>实验室安全培训次数</t>
  </si>
  <si>
    <t>党的建设</t>
  </si>
  <si>
    <t>政治建设</t>
  </si>
  <si>
    <t>党委常委会研究贯彻落实中央、省委、省教育工委决策部署频次</t>
  </si>
  <si>
    <t>50次</t>
  </si>
  <si>
    <t>100次</t>
  </si>
  <si>
    <t>部署校级理论教育学习活动的次数</t>
  </si>
  <si>
    <t>3次</t>
  </si>
  <si>
    <t>6次</t>
  </si>
  <si>
    <t>校级及重点领域、重点环节专项安全检查次数</t>
  </si>
  <si>
    <t>10次</t>
  </si>
  <si>
    <t>20次</t>
  </si>
  <si>
    <t>校内巡察覆盖面</t>
  </si>
  <si>
    <t>民主党派、无党派高级知识分子联谊活动次数</t>
  </si>
  <si>
    <t>思想建设</t>
  </si>
  <si>
    <t>校领导为大学生上形势政策课平均课时数</t>
  </si>
  <si>
    <t>2.5课时</t>
  </si>
  <si>
    <t>5课时</t>
  </si>
  <si>
    <t>集中分析研判意识形态形势与责任制履行状态次数</t>
  </si>
  <si>
    <t>中层干部参加集中培训和集体学习人均课时</t>
  </si>
  <si>
    <t>50课时</t>
  </si>
  <si>
    <t>110课时</t>
  </si>
  <si>
    <t>科级干部参加集中培训和集体学习人均课时</t>
  </si>
  <si>
    <t>40课时</t>
  </si>
  <si>
    <t>90课时</t>
  </si>
  <si>
    <t>党支部书记参加集中培训和集体学习人均课时</t>
  </si>
  <si>
    <t>28课时</t>
  </si>
  <si>
    <t>56课时</t>
  </si>
  <si>
    <t>党员参加集中培训和集体学习人均课时</t>
  </si>
  <si>
    <t>16课时</t>
  </si>
  <si>
    <t>32课时</t>
  </si>
  <si>
    <t>组织无党派人士、回国人员高层次人才教育培训活动的次数</t>
  </si>
  <si>
    <t>组织建设</t>
  </si>
  <si>
    <t>基层党建示范高校属性</t>
  </si>
  <si>
    <t>达标</t>
  </si>
  <si>
    <t>基层党建标杆院系数</t>
  </si>
  <si>
    <t>基层党建样板支部数</t>
  </si>
  <si>
    <t>“双带头人”教师党支部书记占比</t>
  </si>
  <si>
    <t>作风建设</t>
  </si>
  <si>
    <t>解决师生密切关注的重要民生问题的件数</t>
  </si>
  <si>
    <t>2件</t>
  </si>
  <si>
    <t>4件</t>
  </si>
  <si>
    <t>校党委履责纪实平台信息报送条数</t>
  </si>
  <si>
    <t>100条</t>
  </si>
  <si>
    <t>200条</t>
  </si>
  <si>
    <t>校领导履责纪实平台信息报送条数</t>
  </si>
  <si>
    <t>纪律建设</t>
  </si>
  <si>
    <t>党风廉政建设责任人与责任对象平均谈话次数</t>
  </si>
  <si>
    <t>1次</t>
  </si>
  <si>
    <t>开展党风廉政建设教育集体活动次数</t>
  </si>
  <si>
    <t>制度建设</t>
  </si>
  <si>
    <t>按照中央颁布的党的法规制度修订实施细则的比例</t>
  </si>
  <si>
    <t>执行“三重一大”制度的覆盖面</t>
  </si>
  <si>
    <t>党建研究</t>
  </si>
  <si>
    <t>发表的高水平党建论文</t>
  </si>
  <si>
    <t>3篇</t>
  </si>
  <si>
    <t>出版的党建专著</t>
  </si>
  <si>
    <t>1本</t>
  </si>
  <si>
    <t>党建成效</t>
  </si>
  <si>
    <t>新增省部级荣誉及表彰</t>
  </si>
  <si>
    <t>受到省级以上新闻媒体报道</t>
  </si>
  <si>
    <t>8次</t>
  </si>
  <si>
    <t>效益</t>
  </si>
  <si>
    <t>社会效益</t>
  </si>
  <si>
    <t>专利转让数</t>
  </si>
  <si>
    <t>90个</t>
  </si>
  <si>
    <t>180个</t>
  </si>
  <si>
    <t>联合承办论坛场次</t>
  </si>
  <si>
    <t>2场</t>
  </si>
  <si>
    <t>5场</t>
  </si>
  <si>
    <t>科普基地开放次数</t>
  </si>
  <si>
    <t>平台科技服务次数</t>
  </si>
  <si>
    <t>获批省级工程中心</t>
  </si>
  <si>
    <t>军工科研生产许可、装备承制资格扩项</t>
  </si>
  <si>
    <t>孵化教师创办高新技术技术企业</t>
  </si>
  <si>
    <t>15个</t>
  </si>
  <si>
    <t>30个</t>
  </si>
  <si>
    <t>经济效益</t>
  </si>
  <si>
    <t>办理免税合同登记项</t>
  </si>
  <si>
    <t>30项</t>
  </si>
  <si>
    <t>60项</t>
  </si>
  <si>
    <t>学科建设帮助科技转化</t>
  </si>
  <si>
    <t>显著提升</t>
  </si>
  <si>
    <t>生态效益</t>
  </si>
  <si>
    <t>学术生态</t>
  </si>
  <si>
    <t>绿色校园建设成效</t>
  </si>
  <si>
    <t>显著</t>
  </si>
  <si>
    <t>办公设备辐射率</t>
  </si>
  <si>
    <t>合格</t>
  </si>
  <si>
    <t>办公设备空气质量及嗓音污染率</t>
  </si>
  <si>
    <t>可持续发展</t>
  </si>
  <si>
    <t>学科平台建设</t>
  </si>
  <si>
    <t>良性循环</t>
  </si>
  <si>
    <t>双一流指标</t>
  </si>
  <si>
    <t>保持增长</t>
  </si>
  <si>
    <t>江苏省高水平大学指标</t>
  </si>
  <si>
    <t>满意度</t>
  </si>
  <si>
    <t>服务对象满意度</t>
  </si>
  <si>
    <t>用人单位对毕业生的满意度</t>
  </si>
  <si>
    <t>毕业生就业满意度</t>
  </si>
  <si>
    <t>师生对信息化教学技术支持和服务的满意度</t>
  </si>
  <si>
    <t>≥95%</t>
  </si>
  <si>
    <t>项目甲方对军工项目完成的满意度</t>
  </si>
  <si>
    <t>师生满意度</t>
  </si>
</sst>
</file>

<file path=xl/styles.xml><?xml version="1.0" encoding="utf-8"?>
<styleSheet xmlns="http://schemas.openxmlformats.org/spreadsheetml/2006/main">
  <numFmts count="6">
    <numFmt numFmtId="176" formatCode="0.00_);[Red]\(0.00\)"/>
    <numFmt numFmtId="44" formatCode="_ &quot;￥&quot;* #,##0.00_ ;_ &quot;￥&quot;* \-#,##0.00_ ;_ &quot;￥&quot;* &quot;-&quot;??_ ;_ @_ "/>
    <numFmt numFmtId="42" formatCode="_ &quot;￥&quot;* #,##0_ ;_ &quot;￥&quot;* \-#,##0_ ;_ &quot;￥&quot;* &quot;-&quot;_ ;_ @_ "/>
    <numFmt numFmtId="177" formatCode="0.0%"/>
    <numFmt numFmtId="41" formatCode="_ * #,##0_ ;_ * \-#,##0_ ;_ * &quot;-&quot;_ ;_ @_ "/>
    <numFmt numFmtId="43" formatCode="_ * #,##0.00_ ;_ * \-#,##0.00_ ;_ * &quot;-&quot;??_ ;_ @_ "/>
  </numFmts>
  <fonts count="29">
    <font>
      <sz val="11"/>
      <color theme="1"/>
      <name val="宋体"/>
      <charset val="134"/>
      <scheme val="minor"/>
    </font>
    <font>
      <sz val="20"/>
      <name val="黑体"/>
      <charset val="134"/>
    </font>
    <font>
      <sz val="12"/>
      <color theme="1"/>
      <name val="宋体"/>
      <charset val="134"/>
      <scheme val="minor"/>
    </font>
    <font>
      <sz val="11"/>
      <name val="宋体"/>
      <charset val="134"/>
    </font>
    <font>
      <sz val="11"/>
      <color theme="1"/>
      <name val="宋体"/>
      <charset val="134"/>
    </font>
    <font>
      <sz val="12"/>
      <name val="宋体"/>
      <charset val="134"/>
      <scheme val="minor"/>
    </font>
    <font>
      <sz val="12"/>
      <color theme="1"/>
      <name val="宋体"/>
      <charset val="134"/>
    </font>
    <font>
      <sz val="12"/>
      <name val="宋体"/>
      <charset val="134"/>
    </font>
    <font>
      <sz val="12"/>
      <color theme="1"/>
      <name val="仿宋"/>
      <charset val="134"/>
    </font>
    <font>
      <sz val="11"/>
      <name val="宋体"/>
      <charset val="134"/>
      <scheme val="minor"/>
    </font>
    <font>
      <sz val="11"/>
      <color theme="0"/>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b/>
      <sz val="11"/>
      <color theme="1"/>
      <name val="宋体"/>
      <charset val="0"/>
      <scheme val="minor"/>
    </font>
    <font>
      <b/>
      <sz val="11"/>
      <color rgb="FFFA7D00"/>
      <name val="宋体"/>
      <charset val="0"/>
      <scheme val="minor"/>
    </font>
    <font>
      <u/>
      <sz val="11"/>
      <color rgb="FF0000FF"/>
      <name val="宋体"/>
      <charset val="0"/>
      <scheme val="minor"/>
    </font>
    <font>
      <b/>
      <sz val="15"/>
      <color theme="3"/>
      <name val="宋体"/>
      <charset val="134"/>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FFFFF"/>
      <name val="宋体"/>
      <charset val="0"/>
      <scheme val="minor"/>
    </font>
    <font>
      <b/>
      <sz val="18"/>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6"/>
        <bgColor indexed="64"/>
      </patternFill>
    </fill>
    <fill>
      <patternFill patternType="solid">
        <fgColor rgb="FFFFC7CE"/>
        <bgColor indexed="64"/>
      </patternFill>
    </fill>
    <fill>
      <patternFill patternType="solid">
        <fgColor theme="5"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FEB9C"/>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7"/>
        <bgColor indexed="64"/>
      </patternFill>
    </fill>
    <fill>
      <patternFill patternType="solid">
        <fgColor theme="9"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2">
    <xf numFmtId="0" fontId="0" fillId="0" borderId="0"/>
    <xf numFmtId="42" fontId="0" fillId="0" borderId="0" applyFont="0" applyFill="0" applyBorder="0" applyAlignment="0" applyProtection="0">
      <alignment vertical="center"/>
    </xf>
    <xf numFmtId="0" fontId="16" fillId="12" borderId="0" applyNumberFormat="0" applyBorder="0" applyAlignment="0" applyProtection="0">
      <alignment vertical="center"/>
    </xf>
    <xf numFmtId="0" fontId="18" fillId="13"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0"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0" fillId="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9" borderId="19" applyNumberFormat="0" applyFont="0" applyAlignment="0" applyProtection="0">
      <alignment vertical="center"/>
    </xf>
    <xf numFmtId="0" fontId="10" fillId="16"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18" applyNumberFormat="0" applyFill="0" applyAlignment="0" applyProtection="0">
      <alignment vertical="center"/>
    </xf>
    <xf numFmtId="0" fontId="14" fillId="0" borderId="18" applyNumberFormat="0" applyFill="0" applyAlignment="0" applyProtection="0">
      <alignment vertical="center"/>
    </xf>
    <xf numFmtId="0" fontId="10" fillId="15" borderId="0" applyNumberFormat="0" applyBorder="0" applyAlignment="0" applyProtection="0">
      <alignment vertical="center"/>
    </xf>
    <xf numFmtId="0" fontId="12" fillId="0" borderId="17" applyNumberFormat="0" applyFill="0" applyAlignment="0" applyProtection="0">
      <alignment vertical="center"/>
    </xf>
    <xf numFmtId="0" fontId="10" fillId="23" borderId="0" applyNumberFormat="0" applyBorder="0" applyAlignment="0" applyProtection="0">
      <alignment vertical="center"/>
    </xf>
    <xf numFmtId="0" fontId="11" fillId="4" borderId="16" applyNumberFormat="0" applyAlignment="0" applyProtection="0">
      <alignment vertical="center"/>
    </xf>
    <xf numFmtId="0" fontId="20" fillId="4" borderId="20" applyNumberFormat="0" applyAlignment="0" applyProtection="0">
      <alignment vertical="center"/>
    </xf>
    <xf numFmtId="0" fontId="27" fillId="21" borderId="23" applyNumberFormat="0" applyAlignment="0" applyProtection="0">
      <alignment vertical="center"/>
    </xf>
    <xf numFmtId="0" fontId="16" fillId="27" borderId="0" applyNumberFormat="0" applyBorder="0" applyAlignment="0" applyProtection="0">
      <alignment vertical="center"/>
    </xf>
    <xf numFmtId="0" fontId="10" fillId="3" borderId="0" applyNumberFormat="0" applyBorder="0" applyAlignment="0" applyProtection="0">
      <alignment vertical="center"/>
    </xf>
    <xf numFmtId="0" fontId="26" fillId="0" borderId="22" applyNumberFormat="0" applyFill="0" applyAlignment="0" applyProtection="0">
      <alignment vertical="center"/>
    </xf>
    <xf numFmtId="0" fontId="19" fillId="0" borderId="21" applyNumberFormat="0" applyFill="0" applyAlignment="0" applyProtection="0">
      <alignment vertical="center"/>
    </xf>
    <xf numFmtId="0" fontId="17" fillId="11" borderId="0" applyNumberFormat="0" applyBorder="0" applyAlignment="0" applyProtection="0">
      <alignment vertical="center"/>
    </xf>
    <xf numFmtId="0" fontId="23" fillId="18" borderId="0" applyNumberFormat="0" applyBorder="0" applyAlignment="0" applyProtection="0">
      <alignment vertical="center"/>
    </xf>
    <xf numFmtId="0" fontId="16" fillId="29" borderId="0" applyNumberFormat="0" applyBorder="0" applyAlignment="0" applyProtection="0">
      <alignment vertical="center"/>
    </xf>
    <xf numFmtId="0" fontId="10" fillId="17" borderId="0" applyNumberFormat="0" applyBorder="0" applyAlignment="0" applyProtection="0">
      <alignment vertical="center"/>
    </xf>
    <xf numFmtId="0" fontId="16" fillId="20" borderId="0" applyNumberFormat="0" applyBorder="0" applyAlignment="0" applyProtection="0">
      <alignment vertical="center"/>
    </xf>
    <xf numFmtId="0" fontId="16" fillId="14" borderId="0" applyNumberFormat="0" applyBorder="0" applyAlignment="0" applyProtection="0">
      <alignment vertical="center"/>
    </xf>
    <xf numFmtId="0" fontId="16" fillId="8" borderId="0" applyNumberFormat="0" applyBorder="0" applyAlignment="0" applyProtection="0">
      <alignment vertical="center"/>
    </xf>
    <xf numFmtId="0" fontId="16" fillId="19" borderId="0" applyNumberFormat="0" applyBorder="0" applyAlignment="0" applyProtection="0">
      <alignment vertical="center"/>
    </xf>
    <xf numFmtId="0" fontId="10" fillId="6" borderId="0" applyNumberFormat="0" applyBorder="0" applyAlignment="0" applyProtection="0">
      <alignment vertical="center"/>
    </xf>
    <xf numFmtId="0" fontId="10" fillId="26" borderId="0" applyNumberFormat="0" applyBorder="0" applyAlignment="0" applyProtection="0">
      <alignment vertical="center"/>
    </xf>
    <xf numFmtId="0" fontId="16" fillId="30" borderId="0" applyNumberFormat="0" applyBorder="0" applyAlignment="0" applyProtection="0">
      <alignment vertical="center"/>
    </xf>
    <xf numFmtId="0" fontId="16" fillId="22" borderId="0" applyNumberFormat="0" applyBorder="0" applyAlignment="0" applyProtection="0">
      <alignment vertical="center"/>
    </xf>
    <xf numFmtId="0" fontId="10" fillId="28" borderId="0" applyNumberFormat="0" applyBorder="0" applyAlignment="0" applyProtection="0">
      <alignment vertical="center"/>
    </xf>
    <xf numFmtId="0" fontId="16" fillId="31" borderId="0" applyNumberFormat="0" applyBorder="0" applyAlignment="0" applyProtection="0">
      <alignment vertical="center"/>
    </xf>
    <xf numFmtId="0" fontId="10" fillId="32" borderId="0" applyNumberFormat="0" applyBorder="0" applyAlignment="0" applyProtection="0">
      <alignment vertical="center"/>
    </xf>
    <xf numFmtId="0" fontId="10" fillId="25" borderId="0" applyNumberFormat="0" applyBorder="0" applyAlignment="0" applyProtection="0">
      <alignment vertical="center"/>
    </xf>
    <xf numFmtId="0" fontId="7" fillId="0" borderId="0">
      <alignment vertical="center"/>
    </xf>
    <xf numFmtId="0" fontId="16" fillId="24" borderId="0" applyNumberFormat="0" applyBorder="0" applyAlignment="0" applyProtection="0">
      <alignment vertical="center"/>
    </xf>
    <xf numFmtId="0" fontId="10" fillId="33" borderId="0" applyNumberFormat="0" applyBorder="0" applyAlignment="0" applyProtection="0">
      <alignment vertical="center"/>
    </xf>
    <xf numFmtId="0" fontId="0" fillId="0" borderId="0"/>
    <xf numFmtId="0" fontId="0" fillId="0" borderId="0"/>
  </cellStyleXfs>
  <cellXfs count="142">
    <xf numFmtId="0" fontId="0" fillId="0" borderId="0" xfId="0"/>
    <xf numFmtId="0" fontId="0" fillId="0" borderId="0" xfId="0" applyFont="1"/>
    <xf numFmtId="0" fontId="0" fillId="0" borderId="0" xfId="0" applyFill="1"/>
    <xf numFmtId="0" fontId="1" fillId="0" borderId="0" xfId="0" applyFont="1" applyAlignment="1">
      <alignment horizontal="center" vertical="center" wrapText="1"/>
    </xf>
    <xf numFmtId="0" fontId="0" fillId="0" borderId="1" xfId="0" applyFont="1" applyBorder="1" applyAlignment="1">
      <alignment horizontal="center" vertical="top"/>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2" borderId="6" xfId="50" applyNumberFormat="1" applyFont="1" applyFill="1" applyBorder="1" applyAlignment="1">
      <alignment horizontal="center" vertical="center" wrapText="1"/>
    </xf>
    <xf numFmtId="0" fontId="0" fillId="2" borderId="7" xfId="50" applyNumberFormat="1" applyFont="1" applyFill="1" applyBorder="1" applyAlignment="1">
      <alignment horizontal="left" vertical="center" wrapText="1"/>
    </xf>
    <xf numFmtId="0" fontId="0" fillId="2" borderId="8" xfId="50" applyNumberFormat="1" applyFont="1" applyFill="1" applyBorder="1" applyAlignment="1">
      <alignment horizontal="left" vertical="center" wrapText="1"/>
    </xf>
    <xf numFmtId="0" fontId="0" fillId="2" borderId="9" xfId="50" applyNumberFormat="1" applyFont="1" applyFill="1" applyBorder="1" applyAlignment="1">
      <alignment horizontal="left" vertical="center" wrapText="1"/>
    </xf>
    <xf numFmtId="0" fontId="2" fillId="0" borderId="6" xfId="50" applyNumberFormat="1" applyFont="1" applyFill="1" applyBorder="1" applyAlignment="1">
      <alignment horizontal="center" vertical="center" wrapText="1"/>
    </xf>
    <xf numFmtId="0" fontId="2" fillId="0" borderId="2" xfId="50" applyNumberFormat="1" applyFont="1" applyFill="1" applyBorder="1" applyAlignment="1">
      <alignment horizontal="center" vertical="center" wrapText="1"/>
    </xf>
    <xf numFmtId="0" fontId="3" fillId="2" borderId="3" xfId="50" applyNumberFormat="1" applyFont="1" applyFill="1" applyBorder="1" applyAlignment="1">
      <alignment horizontal="left" vertical="center" wrapText="1"/>
    </xf>
    <xf numFmtId="0" fontId="3" fillId="2" borderId="4" xfId="50" applyNumberFormat="1" applyFont="1" applyFill="1" applyBorder="1" applyAlignment="1">
      <alignment horizontal="left" vertical="center" wrapText="1"/>
    </xf>
    <xf numFmtId="0" fontId="3" fillId="2" borderId="5" xfId="50" applyNumberFormat="1" applyFont="1" applyFill="1" applyBorder="1" applyAlignment="1">
      <alignment horizontal="left" vertical="center" wrapText="1"/>
    </xf>
    <xf numFmtId="0" fontId="2" fillId="2" borderId="2" xfId="0" applyNumberFormat="1" applyFont="1" applyFill="1" applyBorder="1" applyAlignment="1">
      <alignment horizontal="center" vertical="center" wrapText="1"/>
    </xf>
    <xf numFmtId="0" fontId="2" fillId="2" borderId="9" xfId="0" applyNumberFormat="1" applyFont="1" applyFill="1" applyBorder="1" applyAlignment="1">
      <alignment horizontal="center" vertical="center" wrapText="1"/>
    </xf>
    <xf numFmtId="0" fontId="2" fillId="2" borderId="5"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0" fontId="4" fillId="0" borderId="2" xfId="0" applyFont="1" applyBorder="1" applyAlignment="1">
      <alignment horizontal="center" vertical="center" wrapText="1"/>
    </xf>
    <xf numFmtId="0" fontId="2" fillId="2" borderId="10" xfId="0" applyNumberFormat="1" applyFont="1" applyFill="1" applyBorder="1" applyAlignment="1">
      <alignment horizontal="center" vertical="center" wrapText="1"/>
    </xf>
    <xf numFmtId="176" fontId="5" fillId="2" borderId="2" xfId="50" applyNumberFormat="1"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176" fontId="7" fillId="0" borderId="2" xfId="0" applyNumberFormat="1" applyFont="1" applyFill="1" applyBorder="1" applyAlignment="1">
      <alignment horizontal="center" vertical="center" wrapText="1"/>
    </xf>
    <xf numFmtId="0" fontId="6" fillId="0" borderId="2" xfId="0" applyFont="1" applyBorder="1" applyAlignment="1">
      <alignment horizontal="center" vertical="center"/>
    </xf>
    <xf numFmtId="0" fontId="6" fillId="0" borderId="2" xfId="0" applyFont="1" applyFill="1" applyBorder="1" applyAlignment="1">
      <alignment horizontal="center" vertical="center"/>
    </xf>
    <xf numFmtId="176" fontId="7" fillId="0" borderId="6" xfId="0" applyNumberFormat="1" applyFont="1" applyFill="1" applyBorder="1" applyAlignment="1">
      <alignment horizontal="center" vertical="center" wrapText="1"/>
    </xf>
    <xf numFmtId="0" fontId="2" fillId="2" borderId="5" xfId="0" applyNumberFormat="1" applyFont="1" applyFill="1" applyBorder="1" applyAlignment="1">
      <alignment horizontal="center" vertical="center" wrapText="1"/>
    </xf>
    <xf numFmtId="0" fontId="4" fillId="0" borderId="11" xfId="0" applyFont="1" applyBorder="1" applyAlignment="1">
      <alignment horizontal="center" vertical="center" wrapText="1"/>
    </xf>
    <xf numFmtId="176" fontId="2" fillId="2" borderId="2" xfId="50" applyNumberFormat="1" applyFont="1" applyFill="1" applyBorder="1" applyAlignment="1">
      <alignment horizontal="center" vertical="center" wrapText="1"/>
    </xf>
    <xf numFmtId="176" fontId="2" fillId="2" borderId="6" xfId="5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176" fontId="2" fillId="2" borderId="11" xfId="50" applyNumberFormat="1" applyFont="1" applyFill="1" applyBorder="1" applyAlignment="1">
      <alignment horizontal="center" vertical="center" wrapText="1"/>
    </xf>
    <xf numFmtId="0" fontId="5" fillId="2" borderId="5" xfId="0" applyNumberFormat="1" applyFont="1" applyFill="1" applyBorder="1" applyAlignment="1">
      <alignment horizontal="center" vertical="center"/>
    </xf>
    <xf numFmtId="0" fontId="5" fillId="2" borderId="3" xfId="0" applyNumberFormat="1" applyFont="1" applyFill="1" applyBorder="1" applyAlignment="1">
      <alignment horizontal="center" vertical="center"/>
    </xf>
    <xf numFmtId="176" fontId="5" fillId="0" borderId="2" xfId="50" applyNumberFormat="1" applyFont="1" applyFill="1" applyBorder="1" applyAlignment="1">
      <alignment horizontal="center" vertical="center" wrapText="1"/>
    </xf>
    <xf numFmtId="0" fontId="2" fillId="2" borderId="12" xfId="50" applyNumberFormat="1" applyFont="1" applyFill="1" applyBorder="1" applyAlignment="1">
      <alignment horizontal="center" vertical="center" wrapText="1"/>
    </xf>
    <xf numFmtId="0" fontId="2" fillId="2" borderId="7" xfId="0" applyNumberFormat="1" applyFont="1" applyFill="1" applyBorder="1" applyAlignment="1">
      <alignment horizontal="left" vertical="center" wrapText="1"/>
    </xf>
    <xf numFmtId="0" fontId="2" fillId="2" borderId="8" xfId="0" applyNumberFormat="1" applyFont="1" applyFill="1" applyBorder="1" applyAlignment="1">
      <alignment horizontal="left" vertical="center" wrapText="1"/>
    </xf>
    <xf numFmtId="0" fontId="2" fillId="2" borderId="9" xfId="0" applyNumberFormat="1" applyFont="1" applyFill="1" applyBorder="1" applyAlignment="1">
      <alignment horizontal="left" vertical="center" wrapText="1"/>
    </xf>
    <xf numFmtId="0" fontId="2" fillId="2" borderId="2" xfId="50" applyNumberFormat="1" applyFont="1" applyFill="1" applyBorder="1" applyAlignment="1">
      <alignment horizontal="center" vertical="center" wrapText="1"/>
    </xf>
    <xf numFmtId="0" fontId="2" fillId="2" borderId="3" xfId="50" applyNumberFormat="1" applyFont="1" applyFill="1" applyBorder="1" applyAlignment="1">
      <alignment horizontal="center" vertical="center" wrapText="1"/>
    </xf>
    <xf numFmtId="0" fontId="2" fillId="0" borderId="2" xfId="0" applyNumberFormat="1" applyFont="1" applyFill="1" applyBorder="1" applyAlignment="1">
      <alignment horizontal="left" vertical="center" wrapText="1"/>
    </xf>
    <xf numFmtId="0" fontId="2" fillId="0" borderId="11" xfId="0" applyFont="1" applyBorder="1" applyAlignment="1">
      <alignment horizontal="center" vertical="center"/>
    </xf>
    <xf numFmtId="0" fontId="2" fillId="0" borderId="13" xfId="0" applyFont="1" applyBorder="1" applyAlignment="1">
      <alignment horizontal="center" vertical="center"/>
    </xf>
    <xf numFmtId="0" fontId="2" fillId="0" borderId="11"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7" fillId="2" borderId="2" xfId="50" applyNumberFormat="1" applyFont="1" applyFill="1" applyBorder="1" applyAlignment="1">
      <alignment vertical="center" wrapText="1"/>
    </xf>
    <xf numFmtId="0" fontId="2" fillId="0" borderId="2"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 xfId="0" applyFont="1" applyBorder="1" applyAlignment="1">
      <alignment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1" xfId="0" applyFont="1" applyBorder="1" applyAlignment="1">
      <alignment horizontal="center" vertical="center" wrapText="1"/>
    </xf>
    <xf numFmtId="9" fontId="2" fillId="0" borderId="2" xfId="0" applyNumberFormat="1" applyFont="1" applyFill="1" applyBorder="1" applyAlignment="1">
      <alignment horizontal="center" vertical="center" wrapText="1"/>
    </xf>
    <xf numFmtId="9" fontId="8" fillId="0" borderId="2" xfId="0" applyNumberFormat="1" applyFont="1" applyFill="1" applyBorder="1" applyAlignment="1">
      <alignment horizontal="center" vertical="center" wrapText="1"/>
    </xf>
    <xf numFmtId="0" fontId="9" fillId="0" borderId="2" xfId="0" applyFont="1" applyFill="1" applyBorder="1" applyAlignment="1">
      <alignment vertical="center" wrapText="1"/>
    </xf>
    <xf numFmtId="0" fontId="9" fillId="0" borderId="2"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vertical="center" wrapText="1"/>
    </xf>
    <xf numFmtId="9" fontId="2" fillId="0" borderId="6"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left" vertical="center" wrapText="1"/>
    </xf>
    <xf numFmtId="0" fontId="7" fillId="2" borderId="5" xfId="50" applyNumberFormat="1" applyFont="1" applyFill="1" applyBorder="1" applyAlignment="1">
      <alignment horizontal="center" vertical="center" wrapText="1"/>
    </xf>
    <xf numFmtId="0" fontId="5" fillId="0" borderId="2" xfId="0" applyFont="1" applyFill="1" applyBorder="1" applyAlignment="1">
      <alignment horizontal="center" vertical="center"/>
    </xf>
    <xf numFmtId="0" fontId="2" fillId="0" borderId="3"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7" fillId="2" borderId="9" xfId="50" applyNumberFormat="1" applyFont="1" applyFill="1" applyBorder="1" applyAlignment="1">
      <alignment horizontal="center" vertical="center" wrapText="1"/>
    </xf>
    <xf numFmtId="0" fontId="7" fillId="2" borderId="10" xfId="50" applyNumberFormat="1" applyFont="1" applyFill="1" applyBorder="1" applyAlignment="1">
      <alignment horizontal="center" vertical="center" wrapText="1"/>
    </xf>
    <xf numFmtId="0" fontId="7" fillId="2" borderId="14" xfId="5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3" xfId="0"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0" fillId="0" borderId="2" xfId="0" applyFont="1" applyBorder="1" applyAlignment="1">
      <alignment horizontal="center" vertical="center"/>
    </xf>
    <xf numFmtId="0" fontId="2" fillId="0" borderId="7" xfId="0" applyFont="1" applyBorder="1" applyAlignment="1">
      <alignment horizontal="left" vertical="center" wrapText="1"/>
    </xf>
    <xf numFmtId="0" fontId="0" fillId="0" borderId="6" xfId="0" applyFont="1" applyBorder="1" applyAlignment="1">
      <alignment horizontal="center" vertical="center"/>
    </xf>
    <xf numFmtId="0" fontId="0" fillId="0" borderId="12" xfId="0" applyFont="1" applyBorder="1" applyAlignment="1">
      <alignment horizontal="center" vertical="center"/>
    </xf>
    <xf numFmtId="0" fontId="0" fillId="0" borderId="11" xfId="0" applyFont="1" applyBorder="1" applyAlignment="1">
      <alignment horizontal="center" vertical="center"/>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4" xfId="0" applyFont="1" applyFill="1" applyBorder="1" applyAlignment="1">
      <alignment horizontal="center" vertical="center" wrapText="1"/>
    </xf>
    <xf numFmtId="10" fontId="2" fillId="0" borderId="2" xfId="0" applyNumberFormat="1" applyFont="1" applyFill="1" applyBorder="1" applyAlignment="1">
      <alignment horizontal="center" vertical="center" wrapText="1"/>
    </xf>
    <xf numFmtId="46" fontId="2" fillId="0" borderId="2" xfId="50" applyNumberFormat="1" applyFont="1" applyFill="1" applyBorder="1" applyAlignment="1">
      <alignment horizontal="center" vertical="center" wrapText="1"/>
    </xf>
    <xf numFmtId="9" fontId="2" fillId="0" borderId="2" xfId="50" applyNumberFormat="1" applyFont="1" applyFill="1" applyBorder="1" applyAlignment="1">
      <alignment horizontal="center" vertical="center" wrapText="1"/>
    </xf>
    <xf numFmtId="0" fontId="5" fillId="0" borderId="2" xfId="50" applyNumberFormat="1" applyFont="1" applyFill="1" applyBorder="1" applyAlignment="1">
      <alignment horizontal="center" vertical="center" wrapText="1"/>
    </xf>
    <xf numFmtId="177" fontId="5" fillId="0" borderId="2" xfId="50" applyNumberFormat="1"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50" applyNumberFormat="1" applyFont="1" applyFill="1" applyBorder="1" applyAlignment="1">
      <alignment horizontal="center" vertical="center" wrapText="1"/>
    </xf>
    <xf numFmtId="0" fontId="0" fillId="0" borderId="0" xfId="0" applyBorder="1"/>
    <xf numFmtId="0" fontId="5" fillId="0" borderId="5"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9" xfId="0" applyFont="1" applyBorder="1" applyAlignment="1">
      <alignment horizontal="center" vertical="center" wrapText="1"/>
    </xf>
    <xf numFmtId="0" fontId="5" fillId="0" borderId="3" xfId="0" applyFont="1" applyBorder="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2"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5" xfId="0" applyFont="1" applyFill="1" applyBorder="1" applyAlignment="1">
      <alignment horizontal="center" vertical="center"/>
    </xf>
    <xf numFmtId="0" fontId="2" fillId="0" borderId="13" xfId="0" applyFont="1" applyFill="1" applyBorder="1" applyAlignment="1">
      <alignment horizontal="left" vertical="center" wrapText="1"/>
    </xf>
    <xf numFmtId="9" fontId="5" fillId="0" borderId="2" xfId="50" applyNumberFormat="1" applyFont="1" applyFill="1" applyBorder="1" applyAlignment="1">
      <alignment horizontal="center" vertical="center" wrapText="1"/>
    </xf>
    <xf numFmtId="9" fontId="5" fillId="0" borderId="2" xfId="0" applyNumberFormat="1" applyFont="1" applyFill="1" applyBorder="1" applyAlignment="1">
      <alignment horizontal="center" vertical="center"/>
    </xf>
    <xf numFmtId="0" fontId="7" fillId="0" borderId="3" xfId="50" applyNumberFormat="1" applyFont="1" applyFill="1" applyBorder="1" applyAlignment="1">
      <alignment horizontal="left" vertical="center" wrapText="1"/>
    </xf>
    <xf numFmtId="49" fontId="5" fillId="0" borderId="2" xfId="50" applyNumberFormat="1" applyFont="1" applyFill="1" applyBorder="1" applyAlignment="1">
      <alignment horizontal="center" vertical="center" wrapText="1"/>
    </xf>
    <xf numFmtId="0" fontId="2" fillId="0" borderId="0" xfId="0" applyFont="1" applyAlignment="1">
      <alignment horizontal="center" vertical="center" wrapText="1"/>
    </xf>
    <xf numFmtId="0" fontId="0" fillId="0" borderId="10" xfId="0" applyFont="1" applyBorder="1" applyAlignment="1">
      <alignment horizontal="center" vertical="center"/>
    </xf>
    <xf numFmtId="0" fontId="7" fillId="2" borderId="3" xfId="50" applyNumberFormat="1" applyFont="1" applyFill="1" applyBorder="1" applyAlignment="1">
      <alignment horizontal="left" vertical="center" wrapText="1"/>
    </xf>
    <xf numFmtId="0" fontId="7" fillId="2" borderId="7" xfId="50" applyNumberFormat="1" applyFont="1" applyFill="1" applyBorder="1" applyAlignment="1">
      <alignment horizontal="left" vertical="center" wrapText="1"/>
    </xf>
    <xf numFmtId="0" fontId="5" fillId="0" borderId="6" xfId="50" applyNumberFormat="1" applyFont="1" applyFill="1" applyBorder="1" applyAlignment="1">
      <alignment horizontal="center" vertical="center" wrapText="1"/>
    </xf>
    <xf numFmtId="0" fontId="2" fillId="0" borderId="2" xfId="0" applyFont="1" applyBorder="1" applyAlignment="1">
      <alignment vertical="center"/>
    </xf>
    <xf numFmtId="0" fontId="2" fillId="0" borderId="12" xfId="0" applyFont="1" applyFill="1" applyBorder="1" applyAlignment="1">
      <alignment horizontal="center" vertical="center" wrapText="1"/>
    </xf>
    <xf numFmtId="0" fontId="0" fillId="0" borderId="15" xfId="0" applyBorder="1" applyAlignment="1">
      <alignment horizontal="center" vertical="center"/>
    </xf>
    <xf numFmtId="0" fontId="0" fillId="0" borderId="10" xfId="0" applyBorder="1" applyAlignment="1">
      <alignment horizontal="center" vertical="center"/>
    </xf>
    <xf numFmtId="0" fontId="7" fillId="0" borderId="5" xfId="0" applyFont="1" applyFill="1" applyBorder="1" applyAlignment="1">
      <alignment vertical="center" wrapText="1"/>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7" xfId="0" applyFont="1" applyBorder="1" applyAlignment="1">
      <alignment horizontal="center" vertical="center"/>
    </xf>
    <xf numFmtId="0" fontId="0" fillId="0" borderId="9" xfId="0" applyFont="1" applyBorder="1" applyAlignment="1">
      <alignment horizontal="center" vertical="center"/>
    </xf>
    <xf numFmtId="0" fontId="0" fillId="0" borderId="13" xfId="0" applyFont="1" applyBorder="1" applyAlignment="1">
      <alignment horizontal="center" vertical="center"/>
    </xf>
    <xf numFmtId="0" fontId="0" fillId="0" borderId="14" xfId="0" applyFont="1" applyBorder="1" applyAlignment="1">
      <alignment horizontal="center" vertical="center"/>
    </xf>
    <xf numFmtId="0" fontId="0" fillId="0" borderId="15" xfId="0" applyFont="1" applyBorder="1" applyAlignment="1">
      <alignment horizontal="center" vertical="center"/>
    </xf>
    <xf numFmtId="0" fontId="7" fillId="0" borderId="9" xfId="0" applyFont="1" applyFill="1" applyBorder="1" applyAlignment="1">
      <alignment vertical="center" wrapText="1"/>
    </xf>
    <xf numFmtId="0" fontId="7" fillId="0" borderId="14" xfId="0" applyFont="1" applyFill="1" applyBorder="1" applyAlignment="1">
      <alignment vertical="center" wrapText="1"/>
    </xf>
    <xf numFmtId="9" fontId="5" fillId="0" borderId="2" xfId="0" applyNumberFormat="1" applyFont="1" applyFill="1" applyBorder="1" applyAlignment="1">
      <alignment horizontal="center" vertical="center" wrapText="1"/>
    </xf>
    <xf numFmtId="0" fontId="0" fillId="0" borderId="0" xfId="0" applyAlignment="1"/>
    <xf numFmtId="0" fontId="0" fillId="0" borderId="0" xfId="50" applyNumberFormat="1" applyFont="1" applyFill="1" applyBorder="1" applyAlignment="1">
      <alignment horizontal="left" vertical="center" wrapText="1"/>
    </xf>
    <xf numFmtId="0" fontId="2" fillId="0" borderId="0" xfId="50" applyNumberFormat="1" applyFont="1" applyFill="1" applyBorder="1" applyAlignment="1">
      <alignment horizontal="center" vertical="center" wrapText="1"/>
    </xf>
    <xf numFmtId="9" fontId="2" fillId="0" borderId="0" xfId="50" applyNumberFormat="1" applyFont="1" applyFill="1" applyBorder="1" applyAlignment="1">
      <alignment horizontal="center" vertical="center" wrapText="1"/>
    </xf>
    <xf numFmtId="0" fontId="7" fillId="0" borderId="0" xfId="50" applyNumberFormat="1" applyFont="1" applyFill="1" applyBorder="1" applyAlignment="1">
      <alignment horizontal="left" vertical="center" wrapText="1"/>
    </xf>
    <xf numFmtId="0" fontId="5" fillId="0" borderId="0" xfId="50" applyNumberFormat="1" applyFont="1" applyFill="1" applyBorder="1" applyAlignment="1">
      <alignment horizontal="center" vertical="center" wrapText="1"/>
    </xf>
    <xf numFmtId="0" fontId="0" fillId="0" borderId="0" xfId="0" applyFill="1" applyBorder="1"/>
    <xf numFmtId="0" fontId="2" fillId="0" borderId="0" xfId="0" applyFont="1" applyFill="1" applyBorder="1" applyAlignment="1">
      <alignment horizontal="center" vertical="center"/>
    </xf>
    <xf numFmtId="49" fontId="2" fillId="0" borderId="2" xfId="0" applyNumberFormat="1" applyFont="1" applyFill="1" applyBorder="1" applyAlignment="1" quotePrefix="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10" xfId="47"/>
    <cellStyle name="40% - 强调文字颜色 6" xfId="48" builtinId="51"/>
    <cellStyle name="60% - 强调文字颜色 6" xfId="49" builtinId="52"/>
    <cellStyle name="常规 2" xfId="50"/>
    <cellStyle name="常规 2 17" xfId="51"/>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20"/>
  <sheetViews>
    <sheetView tabSelected="1" topLeftCell="A15" workbookViewId="0">
      <selection activeCell="H20" sqref="H20"/>
    </sheetView>
  </sheetViews>
  <sheetFormatPr defaultColWidth="9" defaultRowHeight="14.4" outlineLevelCol="7"/>
  <cols>
    <col min="1" max="1" width="9.66666666666667" customWidth="1"/>
    <col min="2" max="2" width="11.3333333333333" customWidth="1"/>
    <col min="3" max="3" width="30.1111111111111" customWidth="1"/>
    <col min="4" max="4" width="52.6666666666667" customWidth="1"/>
    <col min="5" max="6" width="20.1111111111111" customWidth="1"/>
    <col min="11" max="11" width="11.8888888888889"/>
    <col min="12" max="12" width="13.1111111111111"/>
  </cols>
  <sheetData>
    <row r="1" ht="25.8" spans="1:6">
      <c r="A1" s="3" t="s">
        <v>0</v>
      </c>
      <c r="B1" s="3"/>
      <c r="C1" s="3"/>
      <c r="D1" s="3"/>
      <c r="E1" s="3"/>
      <c r="F1" s="3"/>
    </row>
    <row r="2" spans="1:6">
      <c r="A2" s="4" t="s">
        <v>1</v>
      </c>
      <c r="B2" s="4"/>
      <c r="C2" s="4"/>
      <c r="D2" s="4"/>
      <c r="E2" s="4"/>
      <c r="F2" s="4"/>
    </row>
    <row r="3" ht="27" customHeight="1" spans="1:6">
      <c r="A3" s="5" t="s">
        <v>2</v>
      </c>
      <c r="B3" s="5"/>
      <c r="C3" s="6" t="s">
        <v>3</v>
      </c>
      <c r="D3" s="7"/>
      <c r="E3" s="7"/>
      <c r="F3" s="8"/>
    </row>
    <row r="4" ht="298" customHeight="1" spans="1:6">
      <c r="A4" s="9" t="s">
        <v>4</v>
      </c>
      <c r="B4" s="9"/>
      <c r="C4" s="10" t="s">
        <v>5</v>
      </c>
      <c r="D4" s="11"/>
      <c r="E4" s="11"/>
      <c r="F4" s="12"/>
    </row>
    <row r="5" ht="42" customHeight="1" spans="1:7">
      <c r="A5" s="13" t="s">
        <v>6</v>
      </c>
      <c r="B5" s="14"/>
      <c r="C5" s="15" t="s">
        <v>7</v>
      </c>
      <c r="D5" s="16"/>
      <c r="E5" s="16"/>
      <c r="F5" s="17"/>
      <c r="G5" s="1"/>
    </row>
    <row r="6" ht="28" customHeight="1" spans="1:6">
      <c r="A6" s="18" t="s">
        <v>8</v>
      </c>
      <c r="B6" s="19" t="s">
        <v>9</v>
      </c>
      <c r="C6" s="20"/>
      <c r="D6" s="21"/>
      <c r="E6" s="21"/>
      <c r="F6" s="22" t="s">
        <v>10</v>
      </c>
    </row>
    <row r="7" ht="19" customHeight="1" spans="1:6">
      <c r="A7" s="18"/>
      <c r="B7" s="23"/>
      <c r="C7" s="20" t="s">
        <v>11</v>
      </c>
      <c r="D7" s="21"/>
      <c r="E7" s="21"/>
      <c r="F7" s="24">
        <f>F8+F15</f>
        <v>202927.34</v>
      </c>
    </row>
    <row r="8" ht="19" customHeight="1" spans="1:6">
      <c r="A8" s="18"/>
      <c r="B8" s="23"/>
      <c r="C8" s="20" t="s">
        <v>12</v>
      </c>
      <c r="D8" s="25" t="s">
        <v>13</v>
      </c>
      <c r="E8" s="26"/>
      <c r="F8" s="27">
        <f>F9+F11</f>
        <v>138731.34</v>
      </c>
    </row>
    <row r="9" ht="19" customHeight="1" spans="1:6">
      <c r="A9" s="18"/>
      <c r="B9" s="23"/>
      <c r="C9" s="20"/>
      <c r="D9" s="25" t="s">
        <v>14</v>
      </c>
      <c r="E9" s="26"/>
      <c r="F9" s="27">
        <v>89311.34</v>
      </c>
    </row>
    <row r="10" ht="19" customHeight="1" spans="1:6">
      <c r="A10" s="18"/>
      <c r="B10" s="23"/>
      <c r="C10" s="20"/>
      <c r="D10" s="28" t="s">
        <v>15</v>
      </c>
      <c r="E10" s="29"/>
      <c r="F10" s="27">
        <v>0</v>
      </c>
    </row>
    <row r="11" ht="19" customHeight="1" spans="1:6">
      <c r="A11" s="18"/>
      <c r="B11" s="23"/>
      <c r="C11" s="20"/>
      <c r="D11" s="25" t="s">
        <v>16</v>
      </c>
      <c r="E11" s="26"/>
      <c r="F11" s="27">
        <v>49420</v>
      </c>
    </row>
    <row r="12" ht="19" customHeight="1" spans="1:6">
      <c r="A12" s="18"/>
      <c r="B12" s="23"/>
      <c r="C12" s="20" t="s">
        <v>17</v>
      </c>
      <c r="D12" s="21"/>
      <c r="E12" s="21"/>
      <c r="F12" s="27">
        <v>0</v>
      </c>
    </row>
    <row r="13" ht="19" customHeight="1" spans="1:6">
      <c r="A13" s="18"/>
      <c r="B13" s="23"/>
      <c r="C13" s="20" t="s">
        <v>18</v>
      </c>
      <c r="D13" s="21"/>
      <c r="E13" s="21"/>
      <c r="F13" s="27">
        <v>0</v>
      </c>
    </row>
    <row r="14" ht="19" customHeight="1" spans="1:6">
      <c r="A14" s="18"/>
      <c r="B14" s="23"/>
      <c r="C14" s="20" t="s">
        <v>19</v>
      </c>
      <c r="D14" s="21"/>
      <c r="E14" s="21"/>
      <c r="F14" s="27">
        <v>0</v>
      </c>
    </row>
    <row r="15" ht="19" customHeight="1" spans="1:6">
      <c r="A15" s="18"/>
      <c r="B15" s="23"/>
      <c r="C15" s="20" t="s">
        <v>20</v>
      </c>
      <c r="D15" s="21"/>
      <c r="E15" s="21"/>
      <c r="F15" s="30">
        <v>64196</v>
      </c>
    </row>
    <row r="16" ht="33" customHeight="1" spans="1:6">
      <c r="A16" s="18"/>
      <c r="B16" s="31" t="s">
        <v>21</v>
      </c>
      <c r="C16" s="20"/>
      <c r="D16" s="21"/>
      <c r="E16" s="22" t="s">
        <v>22</v>
      </c>
      <c r="F16" s="32" t="s">
        <v>10</v>
      </c>
    </row>
    <row r="17" ht="21" customHeight="1" spans="1:6">
      <c r="A17" s="18"/>
      <c r="B17" s="31"/>
      <c r="C17" s="20" t="s">
        <v>11</v>
      </c>
      <c r="D17" s="21"/>
      <c r="E17" s="33">
        <f>F17*0.45</f>
        <v>91317.303</v>
      </c>
      <c r="F17" s="33">
        <f>F7</f>
        <v>202927.34</v>
      </c>
    </row>
    <row r="18" ht="21" customHeight="1" spans="1:6">
      <c r="A18" s="18"/>
      <c r="B18" s="31"/>
      <c r="C18" s="20" t="s">
        <v>23</v>
      </c>
      <c r="D18" s="21"/>
      <c r="E18" s="33">
        <f t="shared" ref="E18:E26" si="0">F18*0.45</f>
        <v>56900.403</v>
      </c>
      <c r="F18" s="34">
        <v>126445.34</v>
      </c>
    </row>
    <row r="19" ht="21" customHeight="1" spans="1:6">
      <c r="A19" s="18"/>
      <c r="B19" s="31"/>
      <c r="C19" s="20" t="s">
        <v>24</v>
      </c>
      <c r="D19" s="35"/>
      <c r="E19" s="33">
        <f t="shared" si="0"/>
        <v>34416.9</v>
      </c>
      <c r="F19" s="33">
        <v>76482</v>
      </c>
    </row>
    <row r="20" ht="21" customHeight="1" spans="1:6">
      <c r="A20" s="18"/>
      <c r="B20" s="31"/>
      <c r="C20" s="20" t="s">
        <v>25</v>
      </c>
      <c r="D20" s="35"/>
      <c r="E20" s="33">
        <f t="shared" si="0"/>
        <v>270</v>
      </c>
      <c r="F20" s="33">
        <v>600</v>
      </c>
    </row>
    <row r="21" ht="21" customHeight="1" spans="1:6">
      <c r="A21" s="18"/>
      <c r="B21" s="31"/>
      <c r="C21" s="20" t="s">
        <v>26</v>
      </c>
      <c r="D21" s="35"/>
      <c r="E21" s="33">
        <f t="shared" si="0"/>
        <v>112.5</v>
      </c>
      <c r="F21" s="33">
        <v>250</v>
      </c>
    </row>
    <row r="22" customFormat="1" ht="21" customHeight="1" spans="1:6">
      <c r="A22" s="18"/>
      <c r="B22" s="31"/>
      <c r="C22" s="20" t="s">
        <v>27</v>
      </c>
      <c r="D22" s="35"/>
      <c r="E22" s="33">
        <f t="shared" si="0"/>
        <v>1234.35</v>
      </c>
      <c r="F22" s="33">
        <v>2743</v>
      </c>
    </row>
    <row r="23" ht="21" customHeight="1" spans="1:6">
      <c r="A23" s="18"/>
      <c r="B23" s="31"/>
      <c r="C23" s="20" t="s">
        <v>28</v>
      </c>
      <c r="D23" s="35"/>
      <c r="E23" s="33">
        <f t="shared" si="0"/>
        <v>22500</v>
      </c>
      <c r="F23" s="33">
        <v>50000</v>
      </c>
    </row>
    <row r="24" ht="21" customHeight="1" spans="1:6">
      <c r="A24" s="18"/>
      <c r="B24" s="31"/>
      <c r="C24" s="20" t="s">
        <v>29</v>
      </c>
      <c r="D24" s="35"/>
      <c r="E24" s="33">
        <f t="shared" si="0"/>
        <v>1755</v>
      </c>
      <c r="F24" s="33">
        <v>3900</v>
      </c>
    </row>
    <row r="25" ht="21" customHeight="1" spans="1:6">
      <c r="A25" s="18"/>
      <c r="B25" s="31"/>
      <c r="C25" s="20" t="s">
        <v>30</v>
      </c>
      <c r="D25" s="21"/>
      <c r="E25" s="33">
        <f t="shared" si="0"/>
        <v>843.75</v>
      </c>
      <c r="F25" s="36">
        <v>1875</v>
      </c>
    </row>
    <row r="26" ht="21" customHeight="1" spans="1:6">
      <c r="A26" s="18"/>
      <c r="B26" s="31"/>
      <c r="C26" s="37" t="s">
        <v>31</v>
      </c>
      <c r="D26" s="38"/>
      <c r="E26" s="33">
        <f t="shared" si="0"/>
        <v>7701.3</v>
      </c>
      <c r="F26" s="39">
        <v>17114</v>
      </c>
    </row>
    <row r="27" ht="197" customHeight="1" spans="1:6">
      <c r="A27" s="40" t="s">
        <v>32</v>
      </c>
      <c r="B27" s="40"/>
      <c r="C27" s="41" t="s">
        <v>33</v>
      </c>
      <c r="D27" s="42"/>
      <c r="E27" s="42"/>
      <c r="F27" s="43"/>
    </row>
    <row r="28" ht="159" customHeight="1" spans="1:6">
      <c r="A28" s="44" t="s">
        <v>34</v>
      </c>
      <c r="B28" s="45"/>
      <c r="C28" s="46" t="s">
        <v>35</v>
      </c>
      <c r="D28" s="46"/>
      <c r="E28" s="46"/>
      <c r="F28" s="46"/>
    </row>
    <row r="29" ht="27" customHeight="1" spans="1:6">
      <c r="A29" s="47" t="s">
        <v>36</v>
      </c>
      <c r="B29" s="47" t="s">
        <v>37</v>
      </c>
      <c r="C29" s="47"/>
      <c r="D29" s="48" t="s">
        <v>38</v>
      </c>
      <c r="E29" s="49" t="s">
        <v>39</v>
      </c>
      <c r="F29" s="49" t="s">
        <v>40</v>
      </c>
    </row>
    <row r="30" ht="18" customHeight="1" spans="1:6">
      <c r="A30" s="50" t="s">
        <v>41</v>
      </c>
      <c r="B30" s="51" t="s">
        <v>42</v>
      </c>
      <c r="C30" s="51"/>
      <c r="D30" s="52" t="s">
        <v>43</v>
      </c>
      <c r="E30" s="53" t="s">
        <v>44</v>
      </c>
      <c r="F30" s="53" t="s">
        <v>44</v>
      </c>
    </row>
    <row r="31" ht="18" customHeight="1" spans="1:6">
      <c r="A31" s="54"/>
      <c r="B31" s="51" t="s">
        <v>42</v>
      </c>
      <c r="C31" s="51"/>
      <c r="D31" s="52" t="s">
        <v>45</v>
      </c>
      <c r="E31" s="49" t="s">
        <v>44</v>
      </c>
      <c r="F31" s="49" t="s">
        <v>44</v>
      </c>
    </row>
    <row r="32" ht="18" customHeight="1" spans="1:6">
      <c r="A32" s="54"/>
      <c r="B32" s="55" t="s">
        <v>46</v>
      </c>
      <c r="C32" s="56"/>
      <c r="D32" s="57" t="s">
        <v>47</v>
      </c>
      <c r="E32" s="53" t="s">
        <v>48</v>
      </c>
      <c r="F32" s="53" t="s">
        <v>48</v>
      </c>
    </row>
    <row r="33" ht="18" customHeight="1" spans="1:6">
      <c r="A33" s="54"/>
      <c r="B33" s="58"/>
      <c r="C33" s="59"/>
      <c r="D33" s="57" t="s">
        <v>49</v>
      </c>
      <c r="E33" s="53" t="s">
        <v>50</v>
      </c>
      <c r="F33" s="53" t="s">
        <v>50</v>
      </c>
    </row>
    <row r="34" ht="18" customHeight="1" spans="1:6">
      <c r="A34" s="54"/>
      <c r="B34" s="51" t="s">
        <v>51</v>
      </c>
      <c r="C34" s="51"/>
      <c r="D34" s="57" t="s">
        <v>52</v>
      </c>
      <c r="E34" s="53" t="s">
        <v>53</v>
      </c>
      <c r="F34" s="53" t="s">
        <v>53</v>
      </c>
    </row>
    <row r="35" ht="18" customHeight="1" spans="1:6">
      <c r="A35" s="60"/>
      <c r="B35" s="51" t="s">
        <v>51</v>
      </c>
      <c r="C35" s="51"/>
      <c r="D35" s="57" t="s">
        <v>54</v>
      </c>
      <c r="E35" s="53" t="s">
        <v>55</v>
      </c>
      <c r="F35" s="53" t="s">
        <v>55</v>
      </c>
    </row>
    <row r="36" ht="18" customHeight="1" spans="1:6">
      <c r="A36" s="50" t="s">
        <v>56</v>
      </c>
      <c r="B36" s="51" t="s">
        <v>57</v>
      </c>
      <c r="C36" s="51"/>
      <c r="D36" s="57" t="s">
        <v>58</v>
      </c>
      <c r="E36" s="61">
        <v>0</v>
      </c>
      <c r="F36" s="53" t="s">
        <v>59</v>
      </c>
    </row>
    <row r="37" ht="18" customHeight="1" spans="1:6">
      <c r="A37" s="54"/>
      <c r="B37" s="51" t="s">
        <v>57</v>
      </c>
      <c r="C37" s="51"/>
      <c r="D37" s="57" t="s">
        <v>60</v>
      </c>
      <c r="E37" s="61">
        <v>0.45</v>
      </c>
      <c r="F37" s="61">
        <v>1</v>
      </c>
    </row>
    <row r="38" ht="18" customHeight="1" spans="1:6">
      <c r="A38" s="54"/>
      <c r="B38" s="51" t="s">
        <v>57</v>
      </c>
      <c r="C38" s="51"/>
      <c r="D38" s="57" t="s">
        <v>61</v>
      </c>
      <c r="E38" s="62">
        <v>1</v>
      </c>
      <c r="F38" s="53" t="s">
        <v>62</v>
      </c>
    </row>
    <row r="39" ht="18" customHeight="1" spans="1:6">
      <c r="A39" s="54"/>
      <c r="B39" s="51" t="s">
        <v>57</v>
      </c>
      <c r="C39" s="51"/>
      <c r="D39" s="57" t="s">
        <v>63</v>
      </c>
      <c r="E39" s="61">
        <v>0</v>
      </c>
      <c r="F39" s="53" t="s">
        <v>59</v>
      </c>
    </row>
    <row r="40" ht="18" customHeight="1" spans="1:6">
      <c r="A40" s="54"/>
      <c r="B40" s="51" t="s">
        <v>57</v>
      </c>
      <c r="C40" s="51"/>
      <c r="D40" s="57" t="s">
        <v>64</v>
      </c>
      <c r="E40" s="61">
        <v>1</v>
      </c>
      <c r="F40" s="53" t="s">
        <v>62</v>
      </c>
    </row>
    <row r="41" ht="18" customHeight="1" spans="1:6">
      <c r="A41" s="54"/>
      <c r="B41" s="51" t="s">
        <v>57</v>
      </c>
      <c r="C41" s="51"/>
      <c r="D41" s="57" t="s">
        <v>65</v>
      </c>
      <c r="E41" s="61">
        <v>1</v>
      </c>
      <c r="F41" s="53" t="s">
        <v>62</v>
      </c>
    </row>
    <row r="42" ht="18" customHeight="1" spans="1:6">
      <c r="A42" s="54"/>
      <c r="B42" s="51" t="s">
        <v>57</v>
      </c>
      <c r="C42" s="51"/>
      <c r="D42" s="57" t="s">
        <v>66</v>
      </c>
      <c r="E42" s="61">
        <v>0</v>
      </c>
      <c r="F42" s="53" t="s">
        <v>59</v>
      </c>
    </row>
    <row r="43" ht="18" customHeight="1" spans="1:6">
      <c r="A43" s="54"/>
      <c r="B43" s="51" t="s">
        <v>57</v>
      </c>
      <c r="C43" s="51"/>
      <c r="D43" s="57" t="s">
        <v>67</v>
      </c>
      <c r="E43" s="61">
        <v>1</v>
      </c>
      <c r="F43" s="53" t="s">
        <v>62</v>
      </c>
    </row>
    <row r="44" ht="18" customHeight="1" spans="1:6">
      <c r="A44" s="54"/>
      <c r="B44" s="51" t="s">
        <v>68</v>
      </c>
      <c r="C44" s="51"/>
      <c r="D44" s="57" t="s">
        <v>69</v>
      </c>
      <c r="E44" s="53" t="s">
        <v>44</v>
      </c>
      <c r="F44" s="53" t="s">
        <v>44</v>
      </c>
    </row>
    <row r="45" ht="18" customHeight="1" spans="1:6">
      <c r="A45" s="54"/>
      <c r="B45" s="51" t="s">
        <v>68</v>
      </c>
      <c r="C45" s="51"/>
      <c r="D45" s="57" t="s">
        <v>70</v>
      </c>
      <c r="E45" s="53" t="s">
        <v>71</v>
      </c>
      <c r="F45" s="53" t="s">
        <v>71</v>
      </c>
    </row>
    <row r="46" ht="18" customHeight="1" spans="1:6">
      <c r="A46" s="54"/>
      <c r="B46" s="51" t="s">
        <v>68</v>
      </c>
      <c r="C46" s="51"/>
      <c r="D46" s="57" t="s">
        <v>72</v>
      </c>
      <c r="E46" s="61">
        <v>1</v>
      </c>
      <c r="F46" s="53" t="s">
        <v>62</v>
      </c>
    </row>
    <row r="47" ht="18" customHeight="1" spans="1:6">
      <c r="A47" s="54"/>
      <c r="B47" s="51" t="s">
        <v>68</v>
      </c>
      <c r="C47" s="51"/>
      <c r="D47" s="57" t="s">
        <v>73</v>
      </c>
      <c r="E47" s="53" t="s">
        <v>74</v>
      </c>
      <c r="F47" s="53" t="s">
        <v>74</v>
      </c>
    </row>
    <row r="48" ht="18" customHeight="1" spans="1:6">
      <c r="A48" s="54"/>
      <c r="B48" s="51" t="s">
        <v>68</v>
      </c>
      <c r="C48" s="51"/>
      <c r="D48" s="57" t="s">
        <v>75</v>
      </c>
      <c r="E48" s="53" t="s">
        <v>76</v>
      </c>
      <c r="F48" s="53" t="s">
        <v>76</v>
      </c>
    </row>
    <row r="49" ht="18" customHeight="1" spans="1:6">
      <c r="A49" s="54"/>
      <c r="B49" s="51" t="s">
        <v>68</v>
      </c>
      <c r="C49" s="51"/>
      <c r="D49" s="57" t="s">
        <v>77</v>
      </c>
      <c r="E49" s="53" t="s">
        <v>71</v>
      </c>
      <c r="F49" s="53" t="s">
        <v>71</v>
      </c>
    </row>
    <row r="50" ht="18" customHeight="1" spans="1:6">
      <c r="A50" s="54"/>
      <c r="B50" s="51" t="s">
        <v>78</v>
      </c>
      <c r="C50" s="51"/>
      <c r="D50" s="57" t="s">
        <v>79</v>
      </c>
      <c r="E50" s="53" t="s">
        <v>44</v>
      </c>
      <c r="F50" s="53" t="s">
        <v>44</v>
      </c>
    </row>
    <row r="51" ht="18" customHeight="1" spans="1:6">
      <c r="A51" s="54"/>
      <c r="B51" s="51"/>
      <c r="C51" s="51"/>
      <c r="D51" s="63" t="s">
        <v>79</v>
      </c>
      <c r="E51" s="64" t="s">
        <v>44</v>
      </c>
      <c r="F51" s="64" t="s">
        <v>44</v>
      </c>
    </row>
    <row r="52" ht="18" customHeight="1" spans="1:6">
      <c r="A52" s="54"/>
      <c r="B52" s="51"/>
      <c r="C52" s="51"/>
      <c r="D52" s="63" t="s">
        <v>80</v>
      </c>
      <c r="E52" s="64" t="s">
        <v>55</v>
      </c>
      <c r="F52" s="64" t="s">
        <v>55</v>
      </c>
    </row>
    <row r="53" ht="18" customHeight="1" spans="1:6">
      <c r="A53" s="54"/>
      <c r="B53" s="51"/>
      <c r="C53" s="51"/>
      <c r="D53" s="63" t="s">
        <v>81</v>
      </c>
      <c r="E53" s="64" t="s">
        <v>62</v>
      </c>
      <c r="F53" s="64" t="s">
        <v>62</v>
      </c>
    </row>
    <row r="54" ht="18" customHeight="1" spans="1:6">
      <c r="A54" s="54"/>
      <c r="B54" s="51" t="s">
        <v>82</v>
      </c>
      <c r="C54" s="51"/>
      <c r="D54" s="57" t="s">
        <v>83</v>
      </c>
      <c r="E54" s="53" t="s">
        <v>44</v>
      </c>
      <c r="F54" s="53" t="s">
        <v>44</v>
      </c>
    </row>
    <row r="55" ht="18" customHeight="1" spans="1:6">
      <c r="A55" s="54"/>
      <c r="B55" s="51" t="s">
        <v>82</v>
      </c>
      <c r="C55" s="51"/>
      <c r="D55" s="57" t="s">
        <v>84</v>
      </c>
      <c r="E55" s="53" t="s">
        <v>55</v>
      </c>
      <c r="F55" s="53" t="s">
        <v>55</v>
      </c>
    </row>
    <row r="56" ht="18" customHeight="1" spans="1:6">
      <c r="A56" s="54"/>
      <c r="B56" s="55" t="s">
        <v>85</v>
      </c>
      <c r="C56" s="56"/>
      <c r="D56" s="57" t="s">
        <v>86</v>
      </c>
      <c r="E56" s="53" t="s">
        <v>44</v>
      </c>
      <c r="F56" s="53" t="s">
        <v>44</v>
      </c>
    </row>
    <row r="57" ht="18" customHeight="1" spans="1:6">
      <c r="A57" s="54"/>
      <c r="B57" s="65"/>
      <c r="C57" s="66"/>
      <c r="D57" s="57" t="s">
        <v>87</v>
      </c>
      <c r="E57" s="53" t="s">
        <v>88</v>
      </c>
      <c r="F57" s="53" t="s">
        <v>88</v>
      </c>
    </row>
    <row r="58" ht="18" customHeight="1" spans="1:6">
      <c r="A58" s="54"/>
      <c r="B58" s="58"/>
      <c r="C58" s="59"/>
      <c r="D58" s="67" t="s">
        <v>89</v>
      </c>
      <c r="E58" s="68">
        <v>1</v>
      </c>
      <c r="F58" s="69" t="s">
        <v>62</v>
      </c>
    </row>
    <row r="59" ht="18" customHeight="1" spans="1:6">
      <c r="A59" s="54"/>
      <c r="B59" s="51" t="s">
        <v>90</v>
      </c>
      <c r="C59" s="70"/>
      <c r="D59" s="57" t="s">
        <v>91</v>
      </c>
      <c r="E59" s="61">
        <v>1</v>
      </c>
      <c r="F59" s="53" t="s">
        <v>62</v>
      </c>
    </row>
    <row r="60" ht="18" customHeight="1" spans="1:6">
      <c r="A60" s="54"/>
      <c r="B60" s="51" t="s">
        <v>90</v>
      </c>
      <c r="C60" s="70"/>
      <c r="D60" s="57" t="s">
        <v>92</v>
      </c>
      <c r="E60" s="61">
        <v>1</v>
      </c>
      <c r="F60" s="53" t="s">
        <v>62</v>
      </c>
    </row>
    <row r="61" ht="18" customHeight="1" spans="1:6">
      <c r="A61" s="60"/>
      <c r="B61" s="51"/>
      <c r="C61" s="70"/>
      <c r="D61" s="57" t="s">
        <v>93</v>
      </c>
      <c r="E61" s="53" t="s">
        <v>88</v>
      </c>
      <c r="F61" s="53" t="s">
        <v>88</v>
      </c>
    </row>
    <row r="62" ht="22" customHeight="1" spans="1:6">
      <c r="A62" s="50" t="s">
        <v>36</v>
      </c>
      <c r="B62" s="50" t="s">
        <v>37</v>
      </c>
      <c r="C62" s="51" t="s">
        <v>94</v>
      </c>
      <c r="D62" s="70" t="s">
        <v>38</v>
      </c>
      <c r="E62" s="53" t="s">
        <v>39</v>
      </c>
      <c r="F62" s="53" t="s">
        <v>40</v>
      </c>
    </row>
    <row r="63" ht="15.6" spans="1:6">
      <c r="A63" s="51" t="s">
        <v>95</v>
      </c>
      <c r="B63" s="51" t="s">
        <v>96</v>
      </c>
      <c r="C63" s="71" t="s">
        <v>97</v>
      </c>
      <c r="D63" s="72" t="s">
        <v>98</v>
      </c>
      <c r="E63" s="53" t="s">
        <v>99</v>
      </c>
      <c r="F63" s="53" t="s">
        <v>100</v>
      </c>
    </row>
    <row r="64" ht="15.6" spans="1:6">
      <c r="A64" s="51"/>
      <c r="B64" s="51"/>
      <c r="C64" s="71"/>
      <c r="D64" s="72" t="s">
        <v>101</v>
      </c>
      <c r="E64" s="53" t="s">
        <v>99</v>
      </c>
      <c r="F64" s="53" t="s">
        <v>102</v>
      </c>
    </row>
    <row r="65" ht="15.6" spans="1:6">
      <c r="A65" s="51"/>
      <c r="B65" s="51"/>
      <c r="C65" s="73" t="s">
        <v>103</v>
      </c>
      <c r="D65" s="72" t="s">
        <v>104</v>
      </c>
      <c r="E65" s="53" t="s">
        <v>99</v>
      </c>
      <c r="F65" s="74" t="s">
        <v>105</v>
      </c>
    </row>
    <row r="66" ht="15.6" spans="1:6">
      <c r="A66" s="51"/>
      <c r="B66" s="51"/>
      <c r="C66" s="71" t="s">
        <v>106</v>
      </c>
      <c r="D66" s="72" t="s">
        <v>107</v>
      </c>
      <c r="E66" s="53" t="s">
        <v>99</v>
      </c>
      <c r="F66" s="53" t="s">
        <v>108</v>
      </c>
    </row>
    <row r="67" ht="15.6" spans="1:6">
      <c r="A67" s="51"/>
      <c r="B67" s="51"/>
      <c r="C67" s="71"/>
      <c r="D67" s="72" t="s">
        <v>109</v>
      </c>
      <c r="E67" s="53" t="s">
        <v>99</v>
      </c>
      <c r="F67" s="53" t="s">
        <v>110</v>
      </c>
    </row>
    <row r="68" ht="15.6" spans="1:6">
      <c r="A68" s="51"/>
      <c r="B68" s="51"/>
      <c r="C68" s="73" t="s">
        <v>111</v>
      </c>
      <c r="D68" s="75" t="s">
        <v>112</v>
      </c>
      <c r="E68" s="53" t="s">
        <v>99</v>
      </c>
      <c r="F68" s="53" t="s">
        <v>113</v>
      </c>
    </row>
    <row r="69" ht="15.6" spans="1:6">
      <c r="A69" s="51"/>
      <c r="B69" s="51"/>
      <c r="C69" s="73"/>
      <c r="D69" s="75" t="s">
        <v>114</v>
      </c>
      <c r="E69" s="53" t="s">
        <v>99</v>
      </c>
      <c r="F69" s="53" t="s">
        <v>115</v>
      </c>
    </row>
    <row r="70" ht="15.6" spans="1:6">
      <c r="A70" s="51"/>
      <c r="B70" s="53"/>
      <c r="C70" s="76"/>
      <c r="D70" s="75" t="s">
        <v>116</v>
      </c>
      <c r="E70" s="53" t="s">
        <v>99</v>
      </c>
      <c r="F70" s="53" t="s">
        <v>117</v>
      </c>
    </row>
    <row r="71" ht="15.6" spans="1:6">
      <c r="A71" s="51"/>
      <c r="B71" s="51"/>
      <c r="C71" s="77" t="s">
        <v>118</v>
      </c>
      <c r="D71" s="72" t="s">
        <v>119</v>
      </c>
      <c r="E71" s="53" t="s">
        <v>99</v>
      </c>
      <c r="F71" s="53" t="s">
        <v>62</v>
      </c>
    </row>
    <row r="72" ht="15.6" spans="1:6">
      <c r="A72" s="51"/>
      <c r="B72" s="51"/>
      <c r="C72" s="78"/>
      <c r="D72" s="72" t="s">
        <v>120</v>
      </c>
      <c r="E72" s="53" t="s">
        <v>99</v>
      </c>
      <c r="F72" s="53" t="s">
        <v>121</v>
      </c>
    </row>
    <row r="73" ht="15.6" spans="1:6">
      <c r="A73" s="51"/>
      <c r="B73" s="51"/>
      <c r="C73" s="78"/>
      <c r="D73" s="72" t="s">
        <v>122</v>
      </c>
      <c r="E73" s="53" t="s">
        <v>123</v>
      </c>
      <c r="F73" s="53" t="s">
        <v>124</v>
      </c>
    </row>
    <row r="74" ht="15.6" spans="1:6">
      <c r="A74" s="51"/>
      <c r="B74" s="51"/>
      <c r="C74" s="78"/>
      <c r="D74" s="72" t="s">
        <v>125</v>
      </c>
      <c r="E74" s="53" t="s">
        <v>126</v>
      </c>
      <c r="F74" s="53" t="s">
        <v>127</v>
      </c>
    </row>
    <row r="75" ht="15.6" spans="1:6">
      <c r="A75" s="51"/>
      <c r="B75" s="51"/>
      <c r="C75" s="78"/>
      <c r="D75" s="72" t="s">
        <v>128</v>
      </c>
      <c r="E75" s="53" t="s">
        <v>129</v>
      </c>
      <c r="F75" s="53" t="s">
        <v>130</v>
      </c>
    </row>
    <row r="76" ht="15.6" spans="1:6">
      <c r="A76" s="51"/>
      <c r="B76" s="51"/>
      <c r="C76" s="79"/>
      <c r="D76" s="75" t="s">
        <v>131</v>
      </c>
      <c r="E76" s="53" t="s">
        <v>132</v>
      </c>
      <c r="F76" s="53" t="s">
        <v>133</v>
      </c>
    </row>
    <row r="77" ht="15.6" spans="1:6">
      <c r="A77" s="51"/>
      <c r="B77" s="51"/>
      <c r="C77" s="80" t="s">
        <v>134</v>
      </c>
      <c r="D77" s="81" t="s">
        <v>135</v>
      </c>
      <c r="E77" s="82" t="s">
        <v>136</v>
      </c>
      <c r="F77" s="82" t="s">
        <v>137</v>
      </c>
    </row>
    <row r="78" ht="15.6" spans="1:6">
      <c r="A78" s="51"/>
      <c r="B78" s="51"/>
      <c r="C78" s="80"/>
      <c r="D78" s="81" t="s">
        <v>138</v>
      </c>
      <c r="E78" s="82" t="s">
        <v>139</v>
      </c>
      <c r="F78" s="82" t="s">
        <v>140</v>
      </c>
    </row>
    <row r="79" ht="15.6" spans="1:6">
      <c r="A79" s="51"/>
      <c r="B79" s="51"/>
      <c r="C79" s="80"/>
      <c r="D79" s="81" t="s">
        <v>141</v>
      </c>
      <c r="E79" s="53" t="s">
        <v>99</v>
      </c>
      <c r="F79" s="82" t="s">
        <v>142</v>
      </c>
    </row>
    <row r="80" ht="15.6" spans="1:6">
      <c r="A80" s="51"/>
      <c r="B80" s="51"/>
      <c r="C80" s="71" t="s">
        <v>143</v>
      </c>
      <c r="D80" s="75" t="s">
        <v>144</v>
      </c>
      <c r="E80" s="53" t="s">
        <v>99</v>
      </c>
      <c r="F80" s="53" t="s">
        <v>145</v>
      </c>
    </row>
    <row r="81" s="1" customFormat="1" ht="15.6" spans="1:6">
      <c r="A81" s="51"/>
      <c r="B81" s="51"/>
      <c r="C81" s="71"/>
      <c r="D81" s="75" t="s">
        <v>146</v>
      </c>
      <c r="E81" s="53" t="s">
        <v>99</v>
      </c>
      <c r="F81" s="53" t="s">
        <v>147</v>
      </c>
    </row>
    <row r="82" ht="15.6" spans="1:6">
      <c r="A82" s="51"/>
      <c r="B82" s="51" t="s">
        <v>148</v>
      </c>
      <c r="C82" s="71" t="s">
        <v>149</v>
      </c>
      <c r="D82" s="72" t="s">
        <v>150</v>
      </c>
      <c r="E82" s="53" t="s">
        <v>99</v>
      </c>
      <c r="F82" s="53" t="s">
        <v>151</v>
      </c>
    </row>
    <row r="83" ht="15.6" spans="1:6">
      <c r="A83" s="51"/>
      <c r="B83" s="51"/>
      <c r="C83" s="71"/>
      <c r="D83" s="72" t="s">
        <v>152</v>
      </c>
      <c r="E83" s="53" t="s">
        <v>99</v>
      </c>
      <c r="F83" s="53" t="s">
        <v>153</v>
      </c>
    </row>
    <row r="84" ht="15.6" spans="1:6">
      <c r="A84" s="51"/>
      <c r="B84" s="51"/>
      <c r="C84" s="71" t="s">
        <v>154</v>
      </c>
      <c r="D84" s="72" t="s">
        <v>155</v>
      </c>
      <c r="E84" s="53" t="s">
        <v>99</v>
      </c>
      <c r="F84" s="53" t="s">
        <v>139</v>
      </c>
    </row>
    <row r="85" ht="15.6" spans="1:6">
      <c r="A85" s="51"/>
      <c r="B85" s="51"/>
      <c r="C85" s="71"/>
      <c r="D85" s="72" t="s">
        <v>156</v>
      </c>
      <c r="E85" s="53" t="s">
        <v>99</v>
      </c>
      <c r="F85" s="53" t="s">
        <v>157</v>
      </c>
    </row>
    <row r="86" ht="15.6" spans="1:6">
      <c r="A86" s="51"/>
      <c r="B86" s="51"/>
      <c r="C86" s="71" t="s">
        <v>158</v>
      </c>
      <c r="D86" s="72" t="s">
        <v>159</v>
      </c>
      <c r="E86" s="53" t="s">
        <v>99</v>
      </c>
      <c r="F86" s="53" t="s">
        <v>160</v>
      </c>
    </row>
    <row r="87" ht="15.6" spans="1:6">
      <c r="A87" s="51"/>
      <c r="B87" s="51"/>
      <c r="C87" s="71" t="s">
        <v>118</v>
      </c>
      <c r="D87" s="72" t="s">
        <v>161</v>
      </c>
      <c r="E87" s="53" t="s">
        <v>99</v>
      </c>
      <c r="F87" s="53" t="s">
        <v>162</v>
      </c>
    </row>
    <row r="88" ht="15.6" spans="1:6">
      <c r="A88" s="51"/>
      <c r="B88" s="51"/>
      <c r="C88" s="71"/>
      <c r="D88" s="72" t="s">
        <v>163</v>
      </c>
      <c r="E88" s="53" t="s">
        <v>99</v>
      </c>
      <c r="F88" s="53" t="s">
        <v>164</v>
      </c>
    </row>
    <row r="89" ht="15.6" spans="1:6">
      <c r="A89" s="51"/>
      <c r="B89" s="51"/>
      <c r="C89" s="71"/>
      <c r="D89" s="72" t="s">
        <v>165</v>
      </c>
      <c r="E89" s="53" t="s">
        <v>99</v>
      </c>
      <c r="F89" s="53" t="s">
        <v>166</v>
      </c>
    </row>
    <row r="90" ht="15.6" spans="1:6">
      <c r="A90" s="51"/>
      <c r="B90" s="51"/>
      <c r="C90" s="71"/>
      <c r="D90" s="72" t="s">
        <v>167</v>
      </c>
      <c r="E90" s="53" t="s">
        <v>99</v>
      </c>
      <c r="F90" s="53" t="s">
        <v>168</v>
      </c>
    </row>
    <row r="91" ht="15.6" spans="1:6">
      <c r="A91" s="51"/>
      <c r="B91" s="51"/>
      <c r="C91" s="71"/>
      <c r="D91" s="72" t="s">
        <v>169</v>
      </c>
      <c r="E91" s="53" t="s">
        <v>99</v>
      </c>
      <c r="F91" s="53" t="s">
        <v>170</v>
      </c>
    </row>
    <row r="92" ht="15.6" spans="1:6">
      <c r="A92" s="51"/>
      <c r="B92" s="51"/>
      <c r="C92" s="71"/>
      <c r="D92" s="75" t="s">
        <v>171</v>
      </c>
      <c r="E92" s="53" t="s">
        <v>172</v>
      </c>
      <c r="F92" s="53" t="s">
        <v>132</v>
      </c>
    </row>
    <row r="93" ht="15.6" spans="1:6">
      <c r="A93" s="51"/>
      <c r="B93" s="83" t="s">
        <v>173</v>
      </c>
      <c r="C93" s="71" t="s">
        <v>174</v>
      </c>
      <c r="D93" s="72" t="s">
        <v>175</v>
      </c>
      <c r="E93" s="53" t="s">
        <v>105</v>
      </c>
      <c r="F93" s="53" t="s">
        <v>105</v>
      </c>
    </row>
    <row r="94" ht="15.6" spans="1:6">
      <c r="A94" s="51"/>
      <c r="B94" s="83"/>
      <c r="C94" s="71"/>
      <c r="D94" s="72" t="s">
        <v>176</v>
      </c>
      <c r="E94" s="53" t="s">
        <v>177</v>
      </c>
      <c r="F94" s="53" t="s">
        <v>133</v>
      </c>
    </row>
    <row r="95" ht="15.6" spans="1:6">
      <c r="A95" s="51"/>
      <c r="B95" s="83"/>
      <c r="C95" s="56" t="s">
        <v>178</v>
      </c>
      <c r="D95" s="72" t="s">
        <v>179</v>
      </c>
      <c r="E95" s="53" t="s">
        <v>180</v>
      </c>
      <c r="F95" s="53" t="s">
        <v>181</v>
      </c>
    </row>
    <row r="96" ht="15.6" spans="1:6">
      <c r="A96" s="51"/>
      <c r="B96" s="83"/>
      <c r="C96" s="59"/>
      <c r="D96" s="84" t="s">
        <v>182</v>
      </c>
      <c r="E96" s="53" t="s">
        <v>180</v>
      </c>
      <c r="F96" s="53" t="s">
        <v>183</v>
      </c>
    </row>
    <row r="97" ht="15.6" spans="1:6">
      <c r="A97" s="51"/>
      <c r="B97" s="83"/>
      <c r="C97" s="59" t="s">
        <v>184</v>
      </c>
      <c r="D97" s="72" t="s">
        <v>185</v>
      </c>
      <c r="E97" s="53" t="s">
        <v>186</v>
      </c>
      <c r="F97" s="53" t="s">
        <v>187</v>
      </c>
    </row>
    <row r="98" ht="15.6" spans="1:6">
      <c r="A98" s="51"/>
      <c r="B98" s="83"/>
      <c r="C98" s="71"/>
      <c r="D98" s="72" t="s">
        <v>188</v>
      </c>
      <c r="E98" s="53" t="s">
        <v>189</v>
      </c>
      <c r="F98" s="53" t="s">
        <v>190</v>
      </c>
    </row>
    <row r="99" ht="15.6" spans="1:6">
      <c r="A99" s="51"/>
      <c r="B99" s="83"/>
      <c r="C99" s="71" t="s">
        <v>191</v>
      </c>
      <c r="D99" s="72" t="s">
        <v>192</v>
      </c>
      <c r="E99" s="53" t="s">
        <v>99</v>
      </c>
      <c r="F99" s="53" t="s">
        <v>193</v>
      </c>
    </row>
    <row r="100" ht="15.6" spans="1:6">
      <c r="A100" s="51"/>
      <c r="B100" s="83"/>
      <c r="C100" s="71"/>
      <c r="D100" s="72" t="s">
        <v>194</v>
      </c>
      <c r="E100" s="53" t="s">
        <v>99</v>
      </c>
      <c r="F100" s="53" t="s">
        <v>195</v>
      </c>
    </row>
    <row r="101" ht="18" customHeight="1" spans="1:6">
      <c r="A101" s="54" t="s">
        <v>95</v>
      </c>
      <c r="B101" s="85" t="s">
        <v>173</v>
      </c>
      <c r="C101" s="73" t="s">
        <v>196</v>
      </c>
      <c r="D101" s="72" t="s">
        <v>197</v>
      </c>
      <c r="E101" s="53" t="s">
        <v>198</v>
      </c>
      <c r="F101" s="53" t="s">
        <v>199</v>
      </c>
    </row>
    <row r="102" s="2" customFormat="1" ht="18" customHeight="1" spans="1:6">
      <c r="A102" s="54"/>
      <c r="B102" s="86"/>
      <c r="C102" s="73"/>
      <c r="D102" s="72" t="s">
        <v>200</v>
      </c>
      <c r="E102" s="53" t="s">
        <v>201</v>
      </c>
      <c r="F102" s="53" t="s">
        <v>202</v>
      </c>
    </row>
    <row r="103" s="2" customFormat="1" ht="18" customHeight="1" spans="1:6">
      <c r="A103" s="54"/>
      <c r="B103" s="86"/>
      <c r="C103" s="73"/>
      <c r="D103" s="72" t="s">
        <v>203</v>
      </c>
      <c r="E103" s="53" t="s">
        <v>204</v>
      </c>
      <c r="F103" s="53" t="s">
        <v>205</v>
      </c>
    </row>
    <row r="104" s="2" customFormat="1" ht="18" customHeight="1" spans="1:6">
      <c r="A104" s="54"/>
      <c r="B104" s="86"/>
      <c r="C104" s="73"/>
      <c r="D104" s="72" t="s">
        <v>206</v>
      </c>
      <c r="E104" s="53" t="s">
        <v>207</v>
      </c>
      <c r="F104" s="53" t="s">
        <v>208</v>
      </c>
    </row>
    <row r="105" s="2" customFormat="1" ht="18" customHeight="1" spans="1:6">
      <c r="A105" s="54"/>
      <c r="B105" s="86"/>
      <c r="C105" s="71" t="s">
        <v>209</v>
      </c>
      <c r="D105" s="72" t="s">
        <v>210</v>
      </c>
      <c r="E105" s="53" t="s">
        <v>211</v>
      </c>
      <c r="F105" s="53" t="s">
        <v>212</v>
      </c>
    </row>
    <row r="106" ht="18" customHeight="1" spans="1:6">
      <c r="A106" s="54"/>
      <c r="B106" s="87"/>
      <c r="C106" s="71"/>
      <c r="D106" s="72" t="s">
        <v>213</v>
      </c>
      <c r="E106" s="53" t="s">
        <v>214</v>
      </c>
      <c r="F106" s="53" t="s">
        <v>215</v>
      </c>
    </row>
    <row r="107" ht="18" customHeight="1" spans="1:6">
      <c r="A107" s="54"/>
      <c r="B107" s="60" t="s">
        <v>216</v>
      </c>
      <c r="C107" s="71" t="s">
        <v>217</v>
      </c>
      <c r="D107" s="72" t="s">
        <v>218</v>
      </c>
      <c r="E107" s="53" t="s">
        <v>99</v>
      </c>
      <c r="F107" s="53" t="s">
        <v>160</v>
      </c>
    </row>
    <row r="108" ht="18" customHeight="1" spans="1:6">
      <c r="A108" s="54"/>
      <c r="B108" s="51"/>
      <c r="C108" s="71"/>
      <c r="D108" s="72" t="s">
        <v>219</v>
      </c>
      <c r="E108" s="53" t="s">
        <v>99</v>
      </c>
      <c r="F108" s="53" t="s">
        <v>110</v>
      </c>
    </row>
    <row r="109" ht="18" customHeight="1" spans="1:6">
      <c r="A109" s="54"/>
      <c r="B109" s="51"/>
      <c r="C109" s="56" t="s">
        <v>216</v>
      </c>
      <c r="D109" s="72" t="s">
        <v>220</v>
      </c>
      <c r="E109" s="53" t="s">
        <v>99</v>
      </c>
      <c r="F109" s="53" t="s">
        <v>151</v>
      </c>
    </row>
    <row r="110" ht="18" customHeight="1" spans="1:6">
      <c r="A110" s="54"/>
      <c r="B110" s="51" t="s">
        <v>221</v>
      </c>
      <c r="C110" s="71" t="s">
        <v>222</v>
      </c>
      <c r="D110" s="72" t="s">
        <v>223</v>
      </c>
      <c r="E110" s="53" t="s">
        <v>105</v>
      </c>
      <c r="F110" s="53" t="s">
        <v>105</v>
      </c>
    </row>
    <row r="111" ht="18" customHeight="1" spans="1:6">
      <c r="A111" s="54"/>
      <c r="B111" s="51"/>
      <c r="C111" s="71"/>
      <c r="D111" s="72" t="s">
        <v>224</v>
      </c>
      <c r="E111" s="53" t="s">
        <v>225</v>
      </c>
      <c r="F111" s="53" t="s">
        <v>226</v>
      </c>
    </row>
    <row r="112" ht="18" customHeight="1" spans="1:6">
      <c r="A112" s="54"/>
      <c r="B112" s="51"/>
      <c r="C112" s="71"/>
      <c r="D112" s="72" t="s">
        <v>227</v>
      </c>
      <c r="E112" s="53" t="s">
        <v>205</v>
      </c>
      <c r="F112" s="53" t="s">
        <v>115</v>
      </c>
    </row>
    <row r="113" ht="18" customHeight="1" spans="1:6">
      <c r="A113" s="54"/>
      <c r="B113" s="51"/>
      <c r="C113" s="88" t="s">
        <v>228</v>
      </c>
      <c r="D113" s="75" t="s">
        <v>229</v>
      </c>
      <c r="E113" s="53" t="s">
        <v>99</v>
      </c>
      <c r="F113" s="53" t="s">
        <v>230</v>
      </c>
    </row>
    <row r="114" ht="18" customHeight="1" spans="1:6">
      <c r="A114" s="54"/>
      <c r="B114" s="51"/>
      <c r="C114" s="89"/>
      <c r="D114" s="75" t="s">
        <v>231</v>
      </c>
      <c r="E114" s="53" t="s">
        <v>99</v>
      </c>
      <c r="F114" s="53" t="s">
        <v>232</v>
      </c>
    </row>
    <row r="115" ht="18" customHeight="1" spans="1:6">
      <c r="A115" s="54"/>
      <c r="B115" s="51"/>
      <c r="C115" s="89"/>
      <c r="D115" s="75" t="s">
        <v>233</v>
      </c>
      <c r="E115" s="53" t="s">
        <v>99</v>
      </c>
      <c r="F115" s="53" t="s">
        <v>130</v>
      </c>
    </row>
    <row r="116" ht="18" customHeight="1" spans="1:6">
      <c r="A116" s="54"/>
      <c r="B116" s="51"/>
      <c r="C116" s="90"/>
      <c r="D116" s="75" t="s">
        <v>234</v>
      </c>
      <c r="E116" s="53" t="s">
        <v>99</v>
      </c>
      <c r="F116" s="53" t="s">
        <v>160</v>
      </c>
    </row>
    <row r="117" ht="18" customHeight="1" spans="1:6">
      <c r="A117" s="54"/>
      <c r="B117" s="51" t="s">
        <v>235</v>
      </c>
      <c r="C117" s="71" t="s">
        <v>236</v>
      </c>
      <c r="D117" s="72" t="s">
        <v>237</v>
      </c>
      <c r="E117" s="53" t="s">
        <v>238</v>
      </c>
      <c r="F117" s="53" t="s">
        <v>239</v>
      </c>
    </row>
    <row r="118" ht="18" customHeight="1" spans="1:6">
      <c r="A118" s="54"/>
      <c r="B118" s="51"/>
      <c r="C118" s="71"/>
      <c r="D118" s="72" t="s">
        <v>240</v>
      </c>
      <c r="E118" s="53" t="s">
        <v>241</v>
      </c>
      <c r="F118" s="53" t="s">
        <v>242</v>
      </c>
    </row>
    <row r="119" ht="18" customHeight="1" spans="1:6">
      <c r="A119" s="54"/>
      <c r="B119" s="51"/>
      <c r="C119" s="71"/>
      <c r="D119" s="72" t="s">
        <v>243</v>
      </c>
      <c r="E119" s="53" t="s">
        <v>239</v>
      </c>
      <c r="F119" s="53" t="s">
        <v>244</v>
      </c>
    </row>
    <row r="120" ht="18" customHeight="1" spans="1:6">
      <c r="A120" s="54"/>
      <c r="B120" s="51"/>
      <c r="C120" s="71" t="s">
        <v>245</v>
      </c>
      <c r="D120" s="72" t="s">
        <v>246</v>
      </c>
      <c r="E120" s="91">
        <v>0.166</v>
      </c>
      <c r="F120" s="91">
        <v>0.165</v>
      </c>
    </row>
    <row r="121" ht="18" customHeight="1" spans="1:6">
      <c r="A121" s="54"/>
      <c r="B121" s="51"/>
      <c r="C121" s="71"/>
      <c r="D121" s="72" t="s">
        <v>247</v>
      </c>
      <c r="E121" s="92">
        <v>2.14878472222222</v>
      </c>
      <c r="F121" s="92">
        <v>2.19112268518518</v>
      </c>
    </row>
    <row r="122" ht="18" customHeight="1" spans="1:6">
      <c r="A122" s="54"/>
      <c r="B122" s="51"/>
      <c r="C122" s="71"/>
      <c r="D122" s="72" t="s">
        <v>248</v>
      </c>
      <c r="E122" s="93">
        <v>0.85</v>
      </c>
      <c r="F122" s="93">
        <v>0.86</v>
      </c>
    </row>
    <row r="123" ht="18" customHeight="1" spans="1:6">
      <c r="A123" s="54"/>
      <c r="B123" s="51"/>
      <c r="C123" s="71" t="s">
        <v>249</v>
      </c>
      <c r="D123" s="72" t="s">
        <v>250</v>
      </c>
      <c r="E123" s="53" t="s">
        <v>193</v>
      </c>
      <c r="F123" s="53" t="s">
        <v>251</v>
      </c>
    </row>
    <row r="124" ht="18" customHeight="1" spans="1:6">
      <c r="A124" s="54"/>
      <c r="B124" s="51"/>
      <c r="C124" s="71"/>
      <c r="D124" s="72" t="s">
        <v>252</v>
      </c>
      <c r="E124" s="53" t="s">
        <v>195</v>
      </c>
      <c r="F124" s="53" t="s">
        <v>253</v>
      </c>
    </row>
    <row r="125" ht="18" customHeight="1" spans="1:6">
      <c r="A125" s="54"/>
      <c r="B125" s="51"/>
      <c r="C125" s="56" t="s">
        <v>254</v>
      </c>
      <c r="D125" s="72" t="s">
        <v>255</v>
      </c>
      <c r="E125" s="94" t="s">
        <v>256</v>
      </c>
      <c r="F125" s="94" t="s">
        <v>257</v>
      </c>
    </row>
    <row r="126" ht="18" customHeight="1" spans="1:6">
      <c r="A126" s="54"/>
      <c r="B126" s="51"/>
      <c r="C126" s="66"/>
      <c r="D126" s="72" t="s">
        <v>258</v>
      </c>
      <c r="E126" s="95" t="s">
        <v>99</v>
      </c>
      <c r="F126" s="95">
        <v>0.076</v>
      </c>
    </row>
    <row r="127" ht="18" customHeight="1" spans="1:6">
      <c r="A127" s="54"/>
      <c r="B127" s="51"/>
      <c r="C127" s="66"/>
      <c r="D127" s="72" t="s">
        <v>259</v>
      </c>
      <c r="E127" s="95" t="s">
        <v>99</v>
      </c>
      <c r="F127" s="95">
        <v>0.16</v>
      </c>
    </row>
    <row r="128" ht="18" customHeight="1" spans="1:6">
      <c r="A128" s="54"/>
      <c r="B128" s="51"/>
      <c r="C128" s="66"/>
      <c r="D128" s="72" t="s">
        <v>260</v>
      </c>
      <c r="E128" s="95" t="s">
        <v>99</v>
      </c>
      <c r="F128" s="95">
        <v>0.169</v>
      </c>
    </row>
    <row r="129" ht="18" customHeight="1" spans="1:6">
      <c r="A129" s="54"/>
      <c r="B129" s="51"/>
      <c r="C129" s="66"/>
      <c r="D129" s="72" t="s">
        <v>261</v>
      </c>
      <c r="E129" s="94" t="s">
        <v>262</v>
      </c>
      <c r="F129" s="94" t="s">
        <v>263</v>
      </c>
    </row>
    <row r="130" ht="18" customHeight="1" spans="1:6">
      <c r="A130" s="54"/>
      <c r="B130" s="51"/>
      <c r="C130" s="66"/>
      <c r="D130" s="72" t="s">
        <v>264</v>
      </c>
      <c r="E130" s="94" t="s">
        <v>265</v>
      </c>
      <c r="F130" s="94" t="s">
        <v>266</v>
      </c>
    </row>
    <row r="131" ht="18" customHeight="1" spans="1:6">
      <c r="A131" s="54"/>
      <c r="B131" s="51"/>
      <c r="C131" s="66"/>
      <c r="D131" s="72" t="s">
        <v>267</v>
      </c>
      <c r="E131" s="95" t="s">
        <v>99</v>
      </c>
      <c r="F131" s="95">
        <v>0.131</v>
      </c>
    </row>
    <row r="132" ht="18" customHeight="1" spans="1:6">
      <c r="A132" s="54"/>
      <c r="B132" s="51"/>
      <c r="C132" s="66"/>
      <c r="D132" s="96" t="s">
        <v>268</v>
      </c>
      <c r="E132" s="97" t="s">
        <v>99</v>
      </c>
      <c r="F132" s="97" t="s">
        <v>269</v>
      </c>
    </row>
    <row r="133" ht="18" customHeight="1" spans="1:6">
      <c r="A133" s="54"/>
      <c r="B133" s="51"/>
      <c r="C133" s="66"/>
      <c r="D133" s="72" t="s">
        <v>270</v>
      </c>
      <c r="E133" s="53" t="s">
        <v>99</v>
      </c>
      <c r="F133" s="53" t="s">
        <v>105</v>
      </c>
    </row>
    <row r="134" ht="18" customHeight="1" spans="1:6">
      <c r="A134" s="60"/>
      <c r="B134" s="51"/>
      <c r="C134" s="59"/>
      <c r="D134" s="72" t="s">
        <v>271</v>
      </c>
      <c r="E134" s="53" t="s">
        <v>99</v>
      </c>
      <c r="F134" s="53" t="s">
        <v>205</v>
      </c>
    </row>
    <row r="135" ht="18" customHeight="1" spans="1:6">
      <c r="A135" s="50" t="s">
        <v>95</v>
      </c>
      <c r="B135" s="51" t="s">
        <v>235</v>
      </c>
      <c r="C135" s="56" t="s">
        <v>272</v>
      </c>
      <c r="D135" s="72" t="s">
        <v>273</v>
      </c>
      <c r="E135" s="53" t="s">
        <v>99</v>
      </c>
      <c r="F135" s="53" t="s">
        <v>205</v>
      </c>
    </row>
    <row r="136" ht="18" customHeight="1" spans="1:6">
      <c r="A136" s="54"/>
      <c r="B136" s="51"/>
      <c r="C136" s="66"/>
      <c r="D136" s="72" t="s">
        <v>274</v>
      </c>
      <c r="E136" s="53" t="s">
        <v>99</v>
      </c>
      <c r="F136" s="53" t="s">
        <v>238</v>
      </c>
    </row>
    <row r="137" ht="18" customHeight="1" spans="1:6">
      <c r="A137" s="54"/>
      <c r="B137" s="51"/>
      <c r="C137" s="66"/>
      <c r="D137" s="72" t="s">
        <v>275</v>
      </c>
      <c r="E137" s="53" t="s">
        <v>99</v>
      </c>
      <c r="F137" s="53" t="s">
        <v>276</v>
      </c>
    </row>
    <row r="138" ht="18" customHeight="1" spans="1:6">
      <c r="A138" s="54"/>
      <c r="B138" s="51"/>
      <c r="C138" s="59"/>
      <c r="D138" s="72" t="s">
        <v>277</v>
      </c>
      <c r="E138" s="53" t="s">
        <v>99</v>
      </c>
      <c r="F138" s="53" t="s">
        <v>278</v>
      </c>
    </row>
    <row r="139" ht="31.2" spans="1:8">
      <c r="A139" s="54"/>
      <c r="B139" s="51" t="s">
        <v>279</v>
      </c>
      <c r="C139" s="71" t="s">
        <v>280</v>
      </c>
      <c r="D139" s="72" t="s">
        <v>281</v>
      </c>
      <c r="E139" s="53" t="s">
        <v>99</v>
      </c>
      <c r="F139" s="53" t="s">
        <v>204</v>
      </c>
      <c r="G139" s="98"/>
      <c r="H139" s="98"/>
    </row>
    <row r="140" ht="31.2" spans="1:8">
      <c r="A140" s="54"/>
      <c r="B140" s="51"/>
      <c r="C140" s="71" t="s">
        <v>282</v>
      </c>
      <c r="D140" s="72" t="s">
        <v>283</v>
      </c>
      <c r="E140" s="94">
        <v>1900</v>
      </c>
      <c r="F140" s="94">
        <v>2060</v>
      </c>
      <c r="G140" s="98"/>
      <c r="H140" s="98"/>
    </row>
    <row r="141" ht="18" customHeight="1" spans="1:8">
      <c r="A141" s="54"/>
      <c r="B141" s="51"/>
      <c r="C141" s="71" t="s">
        <v>284</v>
      </c>
      <c r="D141" s="72" t="s">
        <v>285</v>
      </c>
      <c r="E141" s="93" t="s">
        <v>99</v>
      </c>
      <c r="F141" s="93">
        <v>0.6</v>
      </c>
      <c r="G141" s="98"/>
      <c r="H141" s="98"/>
    </row>
    <row r="142" ht="18" customHeight="1" spans="1:8">
      <c r="A142" s="54"/>
      <c r="B142" s="51"/>
      <c r="C142" s="71"/>
      <c r="D142" s="72" t="s">
        <v>286</v>
      </c>
      <c r="E142" s="93" t="s">
        <v>99</v>
      </c>
      <c r="F142" s="93">
        <v>0.05</v>
      </c>
      <c r="G142" s="98"/>
      <c r="H142" s="98"/>
    </row>
    <row r="143" ht="18" customHeight="1" spans="1:8">
      <c r="A143" s="54"/>
      <c r="B143" s="51"/>
      <c r="C143" s="99" t="s">
        <v>287</v>
      </c>
      <c r="D143" s="72" t="s">
        <v>288</v>
      </c>
      <c r="E143" s="100" t="s">
        <v>99</v>
      </c>
      <c r="F143" s="100" t="s">
        <v>289</v>
      </c>
      <c r="G143" s="98"/>
      <c r="H143" s="98"/>
    </row>
    <row r="144" ht="18" customHeight="1" spans="1:8">
      <c r="A144" s="54"/>
      <c r="B144" s="51"/>
      <c r="C144" s="99"/>
      <c r="D144" s="72" t="s">
        <v>290</v>
      </c>
      <c r="E144" s="100" t="s">
        <v>99</v>
      </c>
      <c r="F144" s="100" t="s">
        <v>291</v>
      </c>
      <c r="G144" s="98"/>
      <c r="H144" s="98"/>
    </row>
    <row r="145" ht="18" customHeight="1" spans="1:8">
      <c r="A145" s="54"/>
      <c r="B145" s="51"/>
      <c r="C145" s="71" t="s">
        <v>292</v>
      </c>
      <c r="D145" s="72" t="s">
        <v>293</v>
      </c>
      <c r="E145" s="53" t="s">
        <v>99</v>
      </c>
      <c r="F145" s="53" t="s">
        <v>294</v>
      </c>
      <c r="G145" s="98"/>
      <c r="H145" s="98"/>
    </row>
    <row r="146" ht="18" customHeight="1" spans="1:8">
      <c r="A146" s="54"/>
      <c r="B146" s="51"/>
      <c r="C146" s="71"/>
      <c r="D146" s="72" t="s">
        <v>295</v>
      </c>
      <c r="E146" s="53" t="s">
        <v>99</v>
      </c>
      <c r="F146" s="53" t="s">
        <v>294</v>
      </c>
      <c r="G146" s="98"/>
      <c r="H146" s="98"/>
    </row>
    <row r="147" ht="18" customHeight="1" spans="1:8">
      <c r="A147" s="54"/>
      <c r="B147" s="51"/>
      <c r="C147" s="101" t="s">
        <v>296</v>
      </c>
      <c r="D147" s="102" t="s">
        <v>297</v>
      </c>
      <c r="E147" s="100" t="s">
        <v>298</v>
      </c>
      <c r="F147" s="100" t="s">
        <v>299</v>
      </c>
      <c r="G147" s="98"/>
      <c r="H147" s="98"/>
    </row>
    <row r="148" ht="25" customHeight="1" spans="1:8">
      <c r="A148" s="54"/>
      <c r="B148" s="103" t="s">
        <v>300</v>
      </c>
      <c r="C148" s="51" t="s">
        <v>301</v>
      </c>
      <c r="D148" s="72" t="s">
        <v>302</v>
      </c>
      <c r="E148" s="53" t="s">
        <v>99</v>
      </c>
      <c r="F148" s="53" t="s">
        <v>160</v>
      </c>
      <c r="G148" s="98"/>
      <c r="H148" s="98"/>
    </row>
    <row r="149" ht="25" customHeight="1" spans="1:6">
      <c r="A149" s="54"/>
      <c r="B149" s="103"/>
      <c r="C149" s="53" t="s">
        <v>303</v>
      </c>
      <c r="D149" s="75" t="s">
        <v>304</v>
      </c>
      <c r="E149" s="53" t="s">
        <v>99</v>
      </c>
      <c r="F149" s="53" t="s">
        <v>105</v>
      </c>
    </row>
    <row r="150" ht="18" customHeight="1" spans="1:6">
      <c r="A150" s="54"/>
      <c r="B150" s="103" t="s">
        <v>305</v>
      </c>
      <c r="C150" s="53" t="s">
        <v>306</v>
      </c>
      <c r="D150" s="104" t="s">
        <v>307</v>
      </c>
      <c r="E150" s="53" t="s">
        <v>308</v>
      </c>
      <c r="F150" s="53" t="s">
        <v>308</v>
      </c>
    </row>
    <row r="151" ht="18" customHeight="1" spans="1:6">
      <c r="A151" s="54"/>
      <c r="B151" s="103"/>
      <c r="C151" s="53"/>
      <c r="D151" s="104" t="s">
        <v>309</v>
      </c>
      <c r="E151" s="53" t="s">
        <v>310</v>
      </c>
      <c r="F151" s="53" t="s">
        <v>310</v>
      </c>
    </row>
    <row r="152" ht="18" customHeight="1" spans="1:6">
      <c r="A152" s="54"/>
      <c r="B152" s="103"/>
      <c r="C152" s="53"/>
      <c r="D152" s="104" t="s">
        <v>311</v>
      </c>
      <c r="E152" s="53" t="s">
        <v>312</v>
      </c>
      <c r="F152" s="53" t="s">
        <v>312</v>
      </c>
    </row>
    <row r="153" ht="18" customHeight="1" spans="1:6">
      <c r="A153" s="54"/>
      <c r="B153" s="103"/>
      <c r="C153" s="53"/>
      <c r="D153" s="104" t="s">
        <v>313</v>
      </c>
      <c r="E153" s="61">
        <v>0.95</v>
      </c>
      <c r="F153" s="61">
        <v>0.95</v>
      </c>
    </row>
    <row r="154" ht="18" customHeight="1" spans="1:6">
      <c r="A154" s="54"/>
      <c r="B154" s="103"/>
      <c r="C154" s="53"/>
      <c r="D154" s="75" t="s">
        <v>314</v>
      </c>
      <c r="E154" s="61" t="s">
        <v>99</v>
      </c>
      <c r="F154" s="61">
        <v>1</v>
      </c>
    </row>
    <row r="155" ht="18" customHeight="1" spans="1:6">
      <c r="A155" s="54"/>
      <c r="B155" s="103"/>
      <c r="C155" s="53"/>
      <c r="D155" s="75" t="s">
        <v>315</v>
      </c>
      <c r="E155" s="61" t="s">
        <v>99</v>
      </c>
      <c r="F155" s="61">
        <v>0.95</v>
      </c>
    </row>
    <row r="156" ht="18" customHeight="1" spans="1:6">
      <c r="A156" s="54"/>
      <c r="B156" s="103"/>
      <c r="C156" s="53" t="s">
        <v>316</v>
      </c>
      <c r="D156" s="75" t="s">
        <v>317</v>
      </c>
      <c r="E156" s="53" t="s">
        <v>318</v>
      </c>
      <c r="F156" s="53" t="s">
        <v>318</v>
      </c>
    </row>
    <row r="157" ht="18" customHeight="1" spans="1:6">
      <c r="A157" s="54"/>
      <c r="B157" s="103"/>
      <c r="C157" s="53"/>
      <c r="D157" s="105" t="s">
        <v>319</v>
      </c>
      <c r="E157" s="53" t="s">
        <v>312</v>
      </c>
      <c r="F157" s="53" t="s">
        <v>312</v>
      </c>
    </row>
    <row r="158" ht="18" customHeight="1" spans="1:6">
      <c r="A158" s="54"/>
      <c r="B158" s="103"/>
      <c r="C158" s="53"/>
      <c r="D158" s="106" t="s">
        <v>320</v>
      </c>
      <c r="E158" s="80" t="s">
        <v>321</v>
      </c>
      <c r="F158" s="53" t="s">
        <v>321</v>
      </c>
    </row>
    <row r="159" ht="18" customHeight="1" spans="1:6">
      <c r="A159" s="54"/>
      <c r="B159" s="103"/>
      <c r="C159" s="53" t="s">
        <v>322</v>
      </c>
      <c r="D159" s="107" t="s">
        <v>323</v>
      </c>
      <c r="E159" s="108" t="s">
        <v>99</v>
      </c>
      <c r="F159" s="100" t="s">
        <v>324</v>
      </c>
    </row>
    <row r="160" ht="18" customHeight="1" spans="1:6">
      <c r="A160" s="54"/>
      <c r="B160" s="103"/>
      <c r="C160" s="53" t="s">
        <v>78</v>
      </c>
      <c r="D160" s="109" t="s">
        <v>325</v>
      </c>
      <c r="E160" s="110">
        <v>0.5169</v>
      </c>
      <c r="F160" s="110">
        <v>0.5</v>
      </c>
    </row>
    <row r="161" ht="18" customHeight="1" spans="1:6">
      <c r="A161" s="54"/>
      <c r="B161" s="103"/>
      <c r="C161" s="53"/>
      <c r="D161" s="75" t="s">
        <v>326</v>
      </c>
      <c r="E161" s="111">
        <v>1</v>
      </c>
      <c r="F161" s="111">
        <v>1</v>
      </c>
    </row>
    <row r="162" ht="18" customHeight="1" spans="1:6">
      <c r="A162" s="54"/>
      <c r="B162" s="103"/>
      <c r="C162" s="53"/>
      <c r="D162" s="81" t="s">
        <v>327</v>
      </c>
      <c r="E162" s="111">
        <v>1</v>
      </c>
      <c r="F162" s="111">
        <v>1</v>
      </c>
    </row>
    <row r="163" ht="18" customHeight="1" spans="1:6">
      <c r="A163" s="54"/>
      <c r="B163" s="103"/>
      <c r="C163" s="53"/>
      <c r="D163" s="112" t="s">
        <v>328</v>
      </c>
      <c r="E163" s="110">
        <v>1</v>
      </c>
      <c r="F163" s="110">
        <v>1</v>
      </c>
    </row>
    <row r="164" ht="18" customHeight="1" spans="1:6">
      <c r="A164" s="54"/>
      <c r="B164" s="103"/>
      <c r="C164" s="53"/>
      <c r="D164" s="112" t="s">
        <v>329</v>
      </c>
      <c r="E164" s="113" t="s">
        <v>330</v>
      </c>
      <c r="F164" s="113" t="s">
        <v>331</v>
      </c>
    </row>
    <row r="165" ht="18" customHeight="1" spans="1:6">
      <c r="A165" s="60"/>
      <c r="B165" s="103"/>
      <c r="C165" s="53"/>
      <c r="D165" s="112" t="s">
        <v>332</v>
      </c>
      <c r="E165" s="113" t="s">
        <v>330</v>
      </c>
      <c r="F165" s="113" t="s">
        <v>331</v>
      </c>
    </row>
    <row r="166" ht="30" customHeight="1" spans="1:6">
      <c r="A166" s="114" t="s">
        <v>95</v>
      </c>
      <c r="B166" s="115" t="s">
        <v>333</v>
      </c>
      <c r="C166" s="56" t="s">
        <v>334</v>
      </c>
      <c r="D166" s="81" t="s">
        <v>335</v>
      </c>
      <c r="E166" s="94" t="s">
        <v>336</v>
      </c>
      <c r="F166" s="94" t="s">
        <v>337</v>
      </c>
    </row>
    <row r="167" ht="23" customHeight="1" spans="1:6">
      <c r="A167" s="114"/>
      <c r="B167" s="115"/>
      <c r="C167" s="66"/>
      <c r="D167" s="81" t="s">
        <v>338</v>
      </c>
      <c r="E167" s="94" t="s">
        <v>339</v>
      </c>
      <c r="F167" s="94" t="s">
        <v>340</v>
      </c>
    </row>
    <row r="168" ht="23" customHeight="1" spans="1:6">
      <c r="A168" s="114"/>
      <c r="B168" s="115"/>
      <c r="C168" s="66"/>
      <c r="D168" s="81" t="s">
        <v>341</v>
      </c>
      <c r="E168" s="94" t="s">
        <v>342</v>
      </c>
      <c r="F168" s="94" t="s">
        <v>343</v>
      </c>
    </row>
    <row r="169" ht="23" customHeight="1" spans="1:6">
      <c r="A169" s="114"/>
      <c r="B169" s="115"/>
      <c r="C169" s="66"/>
      <c r="D169" s="81" t="s">
        <v>344</v>
      </c>
      <c r="E169" s="110" t="s">
        <v>99</v>
      </c>
      <c r="F169" s="110">
        <v>0.25</v>
      </c>
    </row>
    <row r="170" ht="23" customHeight="1" spans="1:6">
      <c r="A170" s="114"/>
      <c r="B170" s="115"/>
      <c r="C170" s="59"/>
      <c r="D170" s="81" t="s">
        <v>345</v>
      </c>
      <c r="E170" s="94" t="s">
        <v>342</v>
      </c>
      <c r="F170" s="94" t="s">
        <v>343</v>
      </c>
    </row>
    <row r="171" ht="23" customHeight="1" spans="1:6">
      <c r="A171" s="114"/>
      <c r="B171" s="115"/>
      <c r="C171" s="56" t="s">
        <v>346</v>
      </c>
      <c r="D171" s="116" t="s">
        <v>347</v>
      </c>
      <c r="E171" s="94" t="s">
        <v>348</v>
      </c>
      <c r="F171" s="94" t="s">
        <v>349</v>
      </c>
    </row>
    <row r="172" ht="23" customHeight="1" spans="1:6">
      <c r="A172" s="114"/>
      <c r="B172" s="115"/>
      <c r="C172" s="66"/>
      <c r="D172" s="116" t="s">
        <v>350</v>
      </c>
      <c r="E172" s="94" t="s">
        <v>330</v>
      </c>
      <c r="F172" s="94" t="s">
        <v>331</v>
      </c>
    </row>
    <row r="173" ht="23" customHeight="1" spans="1:6">
      <c r="A173" s="114"/>
      <c r="B173" s="115"/>
      <c r="C173" s="66"/>
      <c r="D173" s="116" t="s">
        <v>351</v>
      </c>
      <c r="E173" s="94" t="s">
        <v>352</v>
      </c>
      <c r="F173" s="94" t="s">
        <v>353</v>
      </c>
    </row>
    <row r="174" ht="23" customHeight="1" spans="1:6">
      <c r="A174" s="114"/>
      <c r="B174" s="115"/>
      <c r="C174" s="66"/>
      <c r="D174" s="116" t="s">
        <v>354</v>
      </c>
      <c r="E174" s="94" t="s">
        <v>355</v>
      </c>
      <c r="F174" s="94" t="s">
        <v>356</v>
      </c>
    </row>
    <row r="175" ht="23" customHeight="1" spans="1:6">
      <c r="A175" s="114"/>
      <c r="B175" s="115"/>
      <c r="C175" s="66"/>
      <c r="D175" s="116" t="s">
        <v>357</v>
      </c>
      <c r="E175" s="94" t="s">
        <v>358</v>
      </c>
      <c r="F175" s="94" t="s">
        <v>359</v>
      </c>
    </row>
    <row r="176" ht="23" customHeight="1" spans="1:6">
      <c r="A176" s="114"/>
      <c r="B176" s="115"/>
      <c r="C176" s="66"/>
      <c r="D176" s="116" t="s">
        <v>360</v>
      </c>
      <c r="E176" s="94" t="s">
        <v>361</v>
      </c>
      <c r="F176" s="94" t="s">
        <v>362</v>
      </c>
    </row>
    <row r="177" ht="31" customHeight="1" spans="1:6">
      <c r="A177" s="114"/>
      <c r="B177" s="115"/>
      <c r="C177" s="59"/>
      <c r="D177" s="116" t="s">
        <v>363</v>
      </c>
      <c r="E177" s="94" t="s">
        <v>342</v>
      </c>
      <c r="F177" s="94" t="s">
        <v>343</v>
      </c>
    </row>
    <row r="178" ht="21" customHeight="1" spans="1:6">
      <c r="A178" s="114"/>
      <c r="B178" s="115"/>
      <c r="C178" s="71" t="s">
        <v>364</v>
      </c>
      <c r="D178" s="116" t="s">
        <v>365</v>
      </c>
      <c r="E178" s="94" t="s">
        <v>366</v>
      </c>
      <c r="F178" s="94" t="s">
        <v>366</v>
      </c>
    </row>
    <row r="179" ht="21" customHeight="1" spans="1:6">
      <c r="A179" s="114"/>
      <c r="B179" s="115"/>
      <c r="C179" s="71"/>
      <c r="D179" s="116" t="s">
        <v>367</v>
      </c>
      <c r="E179" s="94" t="s">
        <v>105</v>
      </c>
      <c r="F179" s="94" t="s">
        <v>105</v>
      </c>
    </row>
    <row r="180" ht="21" customHeight="1" spans="1:6">
      <c r="A180" s="114"/>
      <c r="B180" s="115"/>
      <c r="C180" s="71"/>
      <c r="D180" s="116" t="s">
        <v>368</v>
      </c>
      <c r="E180" s="94" t="s">
        <v>172</v>
      </c>
      <c r="F180" s="94" t="s">
        <v>172</v>
      </c>
    </row>
    <row r="181" ht="21" customHeight="1" spans="1:6">
      <c r="A181" s="114"/>
      <c r="B181" s="115"/>
      <c r="C181" s="71"/>
      <c r="D181" s="116" t="s">
        <v>369</v>
      </c>
      <c r="E181" s="110">
        <v>1</v>
      </c>
      <c r="F181" s="110">
        <v>1</v>
      </c>
    </row>
    <row r="182" ht="21" customHeight="1" spans="1:6">
      <c r="A182" s="114"/>
      <c r="B182" s="115"/>
      <c r="C182" s="73" t="s">
        <v>370</v>
      </c>
      <c r="D182" s="116" t="s">
        <v>371</v>
      </c>
      <c r="E182" s="94" t="s">
        <v>372</v>
      </c>
      <c r="F182" s="94" t="s">
        <v>373</v>
      </c>
    </row>
    <row r="183" ht="21" customHeight="1" spans="1:6">
      <c r="A183" s="114"/>
      <c r="B183" s="115"/>
      <c r="C183" s="73"/>
      <c r="D183" s="116" t="s">
        <v>374</v>
      </c>
      <c r="E183" s="94" t="s">
        <v>375</v>
      </c>
      <c r="F183" s="94" t="s">
        <v>376</v>
      </c>
    </row>
    <row r="184" ht="21" customHeight="1" spans="1:6">
      <c r="A184" s="114"/>
      <c r="B184" s="115"/>
      <c r="C184" s="73"/>
      <c r="D184" s="116" t="s">
        <v>377</v>
      </c>
      <c r="E184" s="94" t="s">
        <v>375</v>
      </c>
      <c r="F184" s="94" t="s">
        <v>376</v>
      </c>
    </row>
    <row r="185" ht="21" customHeight="1" spans="1:6">
      <c r="A185" s="114"/>
      <c r="B185" s="115"/>
      <c r="C185" s="73" t="s">
        <v>378</v>
      </c>
      <c r="D185" s="116" t="s">
        <v>379</v>
      </c>
      <c r="E185" s="94" t="s">
        <v>380</v>
      </c>
      <c r="F185" s="94" t="s">
        <v>330</v>
      </c>
    </row>
    <row r="186" ht="21" customHeight="1" spans="1:6">
      <c r="A186" s="114"/>
      <c r="B186" s="115"/>
      <c r="C186" s="73"/>
      <c r="D186" s="116" t="s">
        <v>381</v>
      </c>
      <c r="E186" s="94" t="s">
        <v>330</v>
      </c>
      <c r="F186" s="94" t="s">
        <v>331</v>
      </c>
    </row>
    <row r="187" ht="21" customHeight="1" spans="1:6">
      <c r="A187" s="114"/>
      <c r="B187" s="115"/>
      <c r="C187" s="73" t="s">
        <v>382</v>
      </c>
      <c r="D187" s="116" t="s">
        <v>383</v>
      </c>
      <c r="E187" s="110">
        <v>0.5</v>
      </c>
      <c r="F187" s="110">
        <v>1</v>
      </c>
    </row>
    <row r="188" ht="21" customHeight="1" spans="1:6">
      <c r="A188" s="114"/>
      <c r="B188" s="115"/>
      <c r="C188" s="73"/>
      <c r="D188" s="116" t="s">
        <v>384</v>
      </c>
      <c r="E188" s="110">
        <v>0.5</v>
      </c>
      <c r="F188" s="110">
        <v>1</v>
      </c>
    </row>
    <row r="189" ht="21" customHeight="1" spans="1:6">
      <c r="A189" s="114"/>
      <c r="B189" s="115"/>
      <c r="C189" s="73" t="s">
        <v>385</v>
      </c>
      <c r="D189" s="116" t="s">
        <v>386</v>
      </c>
      <c r="E189" s="94" t="s">
        <v>99</v>
      </c>
      <c r="F189" s="94" t="s">
        <v>387</v>
      </c>
    </row>
    <row r="190" ht="21" customHeight="1" spans="1:6">
      <c r="A190" s="114"/>
      <c r="B190" s="115"/>
      <c r="C190" s="73"/>
      <c r="D190" s="116" t="s">
        <v>388</v>
      </c>
      <c r="E190" s="94" t="s">
        <v>99</v>
      </c>
      <c r="F190" s="94" t="s">
        <v>389</v>
      </c>
    </row>
    <row r="191" ht="21" customHeight="1" spans="1:6">
      <c r="A191" s="114"/>
      <c r="B191" s="115"/>
      <c r="C191" s="73" t="s">
        <v>390</v>
      </c>
      <c r="D191" s="116" t="s">
        <v>391</v>
      </c>
      <c r="E191" s="94" t="s">
        <v>99</v>
      </c>
      <c r="F191" s="94" t="s">
        <v>339</v>
      </c>
    </row>
    <row r="192" ht="21" customHeight="1" spans="1:6">
      <c r="A192" s="114"/>
      <c r="B192" s="115"/>
      <c r="C192" s="77"/>
      <c r="D192" s="117" t="s">
        <v>392</v>
      </c>
      <c r="E192" s="118" t="s">
        <v>99</v>
      </c>
      <c r="F192" s="118" t="s">
        <v>393</v>
      </c>
    </row>
    <row r="193" ht="22" customHeight="1" spans="1:6">
      <c r="A193" s="119" t="s">
        <v>36</v>
      </c>
      <c r="B193" s="5" t="s">
        <v>37</v>
      </c>
      <c r="C193" s="119"/>
      <c r="D193" s="7" t="s">
        <v>38</v>
      </c>
      <c r="E193" s="53" t="s">
        <v>39</v>
      </c>
      <c r="F193" s="53" t="s">
        <v>40</v>
      </c>
    </row>
    <row r="194" ht="20" customHeight="1" spans="1:6">
      <c r="A194" s="120" t="s">
        <v>394</v>
      </c>
      <c r="B194" s="121" t="s">
        <v>395</v>
      </c>
      <c r="C194" s="122"/>
      <c r="D194" s="123" t="s">
        <v>396</v>
      </c>
      <c r="E194" s="82" t="s">
        <v>397</v>
      </c>
      <c r="F194" s="82" t="s">
        <v>398</v>
      </c>
    </row>
    <row r="195" ht="20" customHeight="1" spans="1:6">
      <c r="A195" s="120"/>
      <c r="B195" s="121"/>
      <c r="C195" s="122"/>
      <c r="D195" s="123" t="s">
        <v>399</v>
      </c>
      <c r="E195" s="82" t="s">
        <v>400</v>
      </c>
      <c r="F195" s="142" t="s">
        <v>401</v>
      </c>
    </row>
    <row r="196" ht="20" customHeight="1" spans="1:6">
      <c r="A196" s="120"/>
      <c r="B196" s="121"/>
      <c r="C196" s="122"/>
      <c r="D196" s="123" t="s">
        <v>402</v>
      </c>
      <c r="E196" s="82" t="s">
        <v>298</v>
      </c>
      <c r="F196" s="82" t="s">
        <v>342</v>
      </c>
    </row>
    <row r="197" ht="20" customHeight="1" spans="1:6">
      <c r="A197" s="120"/>
      <c r="B197" s="121"/>
      <c r="C197" s="122"/>
      <c r="D197" s="123" t="s">
        <v>403</v>
      </c>
      <c r="E197" s="82" t="s">
        <v>339</v>
      </c>
      <c r="F197" s="82" t="s">
        <v>298</v>
      </c>
    </row>
    <row r="198" ht="20" customHeight="1" spans="1:6">
      <c r="A198" s="120"/>
      <c r="B198" s="121"/>
      <c r="C198" s="122"/>
      <c r="D198" s="123" t="s">
        <v>404</v>
      </c>
      <c r="E198" s="82" t="s">
        <v>105</v>
      </c>
      <c r="F198" s="82" t="s">
        <v>204</v>
      </c>
    </row>
    <row r="199" ht="20" customHeight="1" spans="1:6">
      <c r="A199" s="120"/>
      <c r="B199" s="121"/>
      <c r="C199" s="122"/>
      <c r="D199" s="123" t="s">
        <v>405</v>
      </c>
      <c r="E199" s="14" t="s">
        <v>99</v>
      </c>
      <c r="F199" s="82" t="s">
        <v>193</v>
      </c>
    </row>
    <row r="200" ht="20" customHeight="1" spans="1:6">
      <c r="A200" s="120"/>
      <c r="B200" s="124"/>
      <c r="C200" s="125"/>
      <c r="D200" s="123" t="s">
        <v>406</v>
      </c>
      <c r="E200" s="82" t="s">
        <v>407</v>
      </c>
      <c r="F200" s="82" t="s">
        <v>408</v>
      </c>
    </row>
    <row r="201" ht="20" customHeight="1" spans="1:6">
      <c r="A201" s="120"/>
      <c r="B201" s="126" t="s">
        <v>409</v>
      </c>
      <c r="C201" s="127"/>
      <c r="D201" s="123" t="s">
        <v>410</v>
      </c>
      <c r="E201" s="82" t="s">
        <v>411</v>
      </c>
      <c r="F201" s="82" t="s">
        <v>412</v>
      </c>
    </row>
    <row r="202" ht="20" customHeight="1" spans="1:6">
      <c r="A202" s="120"/>
      <c r="B202" s="128"/>
      <c r="C202" s="129"/>
      <c r="D202" s="123" t="s">
        <v>413</v>
      </c>
      <c r="E202" s="94" t="s">
        <v>414</v>
      </c>
      <c r="F202" s="94" t="s">
        <v>414</v>
      </c>
    </row>
    <row r="203" ht="20" customHeight="1" spans="1:6">
      <c r="A203" s="120"/>
      <c r="B203" s="126" t="s">
        <v>415</v>
      </c>
      <c r="C203" s="127"/>
      <c r="D203" s="123" t="s">
        <v>416</v>
      </c>
      <c r="E203" s="53" t="s">
        <v>321</v>
      </c>
      <c r="F203" s="53" t="s">
        <v>321</v>
      </c>
    </row>
    <row r="204" ht="20" customHeight="1" spans="1:6">
      <c r="A204" s="120"/>
      <c r="B204" s="130"/>
      <c r="C204" s="115"/>
      <c r="D204" s="123" t="s">
        <v>417</v>
      </c>
      <c r="E204" s="53" t="s">
        <v>418</v>
      </c>
      <c r="F204" s="53" t="s">
        <v>418</v>
      </c>
    </row>
    <row r="205" ht="20" customHeight="1" spans="1:6">
      <c r="A205" s="120"/>
      <c r="B205" s="130"/>
      <c r="C205" s="115"/>
      <c r="D205" s="123" t="s">
        <v>419</v>
      </c>
      <c r="E205" s="53" t="s">
        <v>420</v>
      </c>
      <c r="F205" s="53" t="s">
        <v>420</v>
      </c>
    </row>
    <row r="206" ht="20" customHeight="1" spans="1:6">
      <c r="A206" s="120"/>
      <c r="B206" s="128"/>
      <c r="C206" s="129"/>
      <c r="D206" s="123" t="s">
        <v>421</v>
      </c>
      <c r="E206" s="53" t="s">
        <v>420</v>
      </c>
      <c r="F206" s="53" t="s">
        <v>420</v>
      </c>
    </row>
    <row r="207" ht="20" customHeight="1" spans="1:6">
      <c r="A207" s="120"/>
      <c r="B207" s="126" t="s">
        <v>422</v>
      </c>
      <c r="C207" s="127"/>
      <c r="D207" s="123" t="s">
        <v>423</v>
      </c>
      <c r="E207" s="53" t="s">
        <v>422</v>
      </c>
      <c r="F207" s="53" t="s">
        <v>422</v>
      </c>
    </row>
    <row r="208" ht="20" customHeight="1" spans="1:6">
      <c r="A208" s="120"/>
      <c r="B208" s="130"/>
      <c r="C208" s="115"/>
      <c r="D208" s="131" t="s">
        <v>216</v>
      </c>
      <c r="E208" s="53" t="s">
        <v>424</v>
      </c>
      <c r="F208" s="53" t="s">
        <v>424</v>
      </c>
    </row>
    <row r="209" ht="20" customHeight="1" spans="1:6">
      <c r="A209" s="120"/>
      <c r="B209" s="130"/>
      <c r="C209" s="115"/>
      <c r="D209" s="123" t="s">
        <v>425</v>
      </c>
      <c r="E209" s="53" t="s">
        <v>426</v>
      </c>
      <c r="F209" s="53" t="s">
        <v>426</v>
      </c>
    </row>
    <row r="210" ht="20" customHeight="1" spans="1:6">
      <c r="A210" s="49"/>
      <c r="B210" s="128"/>
      <c r="C210" s="129"/>
      <c r="D210" s="132" t="s">
        <v>427</v>
      </c>
      <c r="E210" s="53" t="s">
        <v>426</v>
      </c>
      <c r="F210" s="53" t="s">
        <v>426</v>
      </c>
    </row>
    <row r="211" ht="20" customHeight="1" spans="1:6">
      <c r="A211" s="69" t="s">
        <v>428</v>
      </c>
      <c r="B211" s="126" t="s">
        <v>429</v>
      </c>
      <c r="C211" s="127"/>
      <c r="D211" s="123" t="s">
        <v>430</v>
      </c>
      <c r="E211" s="14" t="s">
        <v>99</v>
      </c>
      <c r="F211" s="53" t="s">
        <v>162</v>
      </c>
    </row>
    <row r="212" ht="20" customHeight="1" spans="1:6">
      <c r="A212" s="120"/>
      <c r="B212" s="130"/>
      <c r="C212" s="115"/>
      <c r="D212" s="123" t="s">
        <v>431</v>
      </c>
      <c r="E212" s="14" t="s">
        <v>99</v>
      </c>
      <c r="F212" s="53" t="s">
        <v>162</v>
      </c>
    </row>
    <row r="213" ht="20" customHeight="1" spans="1:6">
      <c r="A213" s="120"/>
      <c r="B213" s="130"/>
      <c r="C213" s="115"/>
      <c r="D213" s="123" t="s">
        <v>432</v>
      </c>
      <c r="E213" s="133" t="s">
        <v>433</v>
      </c>
      <c r="F213" s="61" t="s">
        <v>433</v>
      </c>
    </row>
    <row r="214" ht="20" customHeight="1" spans="1:6">
      <c r="A214" s="120"/>
      <c r="B214" s="130"/>
      <c r="C214" s="115"/>
      <c r="D214" s="123" t="s">
        <v>434</v>
      </c>
      <c r="E214" s="14" t="s">
        <v>99</v>
      </c>
      <c r="F214" s="53" t="s">
        <v>162</v>
      </c>
    </row>
    <row r="215" ht="20" customHeight="1" spans="1:6">
      <c r="A215" s="49"/>
      <c r="B215" s="128"/>
      <c r="C215" s="129"/>
      <c r="D215" s="123" t="s">
        <v>435</v>
      </c>
      <c r="E215" s="133" t="s">
        <v>433</v>
      </c>
      <c r="F215" s="133" t="s">
        <v>433</v>
      </c>
    </row>
    <row r="216" ht="15.6" spans="2:6">
      <c r="B216" s="134"/>
      <c r="C216" s="134"/>
      <c r="D216" s="135"/>
      <c r="E216" s="136"/>
      <c r="F216" s="137"/>
    </row>
    <row r="217" ht="15.6" spans="2:6">
      <c r="B217" s="134"/>
      <c r="C217" s="134"/>
      <c r="D217" s="138"/>
      <c r="E217" s="139"/>
      <c r="F217" s="139"/>
    </row>
    <row r="218" ht="15.6" spans="2:6">
      <c r="B218" s="134"/>
      <c r="C218" s="134"/>
      <c r="D218" s="140"/>
      <c r="E218" s="141"/>
      <c r="F218" s="141"/>
    </row>
    <row r="219" spans="2:6">
      <c r="B219" s="134"/>
      <c r="C219" s="134"/>
      <c r="D219" s="140"/>
      <c r="E219" s="140"/>
      <c r="F219" s="140"/>
    </row>
    <row r="220" spans="2:3">
      <c r="B220" s="134"/>
      <c r="C220" s="134"/>
    </row>
  </sheetData>
  <mergeCells count="110">
    <mergeCell ref="A1:F1"/>
    <mergeCell ref="A2:F2"/>
    <mergeCell ref="A3:B3"/>
    <mergeCell ref="C3:F3"/>
    <mergeCell ref="A4:B4"/>
    <mergeCell ref="C4:F4"/>
    <mergeCell ref="A5:B5"/>
    <mergeCell ref="C5:F5"/>
    <mergeCell ref="C6:E6"/>
    <mergeCell ref="C7:E7"/>
    <mergeCell ref="D8:E8"/>
    <mergeCell ref="D9:E9"/>
    <mergeCell ref="D10:E10"/>
    <mergeCell ref="D11:E11"/>
    <mergeCell ref="C12:E12"/>
    <mergeCell ref="C13:E13"/>
    <mergeCell ref="C14:E14"/>
    <mergeCell ref="C15:E15"/>
    <mergeCell ref="C16:D16"/>
    <mergeCell ref="C17:D17"/>
    <mergeCell ref="C18:D18"/>
    <mergeCell ref="C19:D19"/>
    <mergeCell ref="C20:D20"/>
    <mergeCell ref="C21:D21"/>
    <mergeCell ref="C22:D22"/>
    <mergeCell ref="C23:D23"/>
    <mergeCell ref="C24:D24"/>
    <mergeCell ref="C25:D25"/>
    <mergeCell ref="C26:D26"/>
    <mergeCell ref="A27:B27"/>
    <mergeCell ref="C27:F27"/>
    <mergeCell ref="A28:B28"/>
    <mergeCell ref="C28:F28"/>
    <mergeCell ref="B29:C29"/>
    <mergeCell ref="B193:C193"/>
    <mergeCell ref="A6:A26"/>
    <mergeCell ref="A30:A35"/>
    <mergeCell ref="A36:A61"/>
    <mergeCell ref="A63:A100"/>
    <mergeCell ref="A101:A134"/>
    <mergeCell ref="A135:A165"/>
    <mergeCell ref="A166:A192"/>
    <mergeCell ref="A194:A210"/>
    <mergeCell ref="A211:A215"/>
    <mergeCell ref="B6:B15"/>
    <mergeCell ref="B16:B26"/>
    <mergeCell ref="B63:B81"/>
    <mergeCell ref="B82:B92"/>
    <mergeCell ref="B93:B100"/>
    <mergeCell ref="B101:B106"/>
    <mergeCell ref="B107:B109"/>
    <mergeCell ref="B110:B116"/>
    <mergeCell ref="B117:B134"/>
    <mergeCell ref="B135:B138"/>
    <mergeCell ref="B139:B147"/>
    <mergeCell ref="B148:B149"/>
    <mergeCell ref="B150:B165"/>
    <mergeCell ref="B166:B192"/>
    <mergeCell ref="C8:C11"/>
    <mergeCell ref="C63:C64"/>
    <mergeCell ref="C66:C67"/>
    <mergeCell ref="C68:C70"/>
    <mergeCell ref="C71:C76"/>
    <mergeCell ref="C77:C79"/>
    <mergeCell ref="C80:C81"/>
    <mergeCell ref="C82:C83"/>
    <mergeCell ref="C84:C85"/>
    <mergeCell ref="C87:C92"/>
    <mergeCell ref="C93:C94"/>
    <mergeCell ref="C95:C96"/>
    <mergeCell ref="C97:C98"/>
    <mergeCell ref="C99:C100"/>
    <mergeCell ref="C101:C104"/>
    <mergeCell ref="C105:C106"/>
    <mergeCell ref="C107:C108"/>
    <mergeCell ref="C110:C112"/>
    <mergeCell ref="C113:C116"/>
    <mergeCell ref="C117:C119"/>
    <mergeCell ref="C120:C122"/>
    <mergeCell ref="C123:C124"/>
    <mergeCell ref="C125:C134"/>
    <mergeCell ref="C135:C138"/>
    <mergeCell ref="C141:C142"/>
    <mergeCell ref="C143:C144"/>
    <mergeCell ref="C145:C146"/>
    <mergeCell ref="C150:C155"/>
    <mergeCell ref="C156:C158"/>
    <mergeCell ref="C160:C165"/>
    <mergeCell ref="C166:C170"/>
    <mergeCell ref="C171:C177"/>
    <mergeCell ref="C178:C181"/>
    <mergeCell ref="C182:C184"/>
    <mergeCell ref="C185:C186"/>
    <mergeCell ref="C187:C188"/>
    <mergeCell ref="C189:C190"/>
    <mergeCell ref="C191:C192"/>
    <mergeCell ref="B34:C35"/>
    <mergeCell ref="B32:C33"/>
    <mergeCell ref="B30:C31"/>
    <mergeCell ref="B36:C43"/>
    <mergeCell ref="B44:C49"/>
    <mergeCell ref="B50:C53"/>
    <mergeCell ref="B59:C61"/>
    <mergeCell ref="B56:C58"/>
    <mergeCell ref="B54:C55"/>
    <mergeCell ref="B207:C210"/>
    <mergeCell ref="B201:C202"/>
    <mergeCell ref="B203:C206"/>
    <mergeCell ref="B211:C215"/>
    <mergeCell ref="B194:C200"/>
  </mergeCells>
  <pageMargins left="1.22013888888889" right="0.707638888888889" top="0.747916666666667" bottom="0.747916666666667" header="0.313888888888889" footer="0.313888888888889"/>
  <pageSetup paperSize="9" scale="83"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部门整体申报表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linn</cp:lastModifiedBy>
  <dcterms:created xsi:type="dcterms:W3CDTF">2006-09-16T00:00:00Z</dcterms:created>
  <cp:lastPrinted>2022-12-06T07:06:00Z</cp:lastPrinted>
  <dcterms:modified xsi:type="dcterms:W3CDTF">2023-02-17T06:32:55Z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