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00"/>
  </bookViews>
  <sheets>
    <sheet name="Sheet1" sheetId="1" r:id="rId1"/>
  </sheets>
  <calcPr calcId="144525" concurrentCalc="0"/>
</workbook>
</file>

<file path=xl/sharedStrings.xml><?xml version="1.0" encoding="utf-8"?>
<sst xmlns="http://schemas.openxmlformats.org/spreadsheetml/2006/main" count="173">
  <si>
    <t>江苏省省级项目预算绩效目标表</t>
  </si>
  <si>
    <r>
      <rPr>
        <sz val="9"/>
        <color rgb="FF000000"/>
        <rFont val="Calibri"/>
        <charset val="134"/>
      </rPr>
      <t>2023</t>
    </r>
    <r>
      <rPr>
        <sz val="9"/>
        <color rgb="FF000000"/>
        <rFont val="宋体"/>
        <charset val="134"/>
      </rPr>
      <t>年度</t>
    </r>
  </si>
  <si>
    <t>项目名称</t>
  </si>
  <si>
    <t>江苏省高等教育内涵建设与发展</t>
  </si>
  <si>
    <t>主管部门</t>
  </si>
  <si>
    <t>省教育厅</t>
  </si>
  <si>
    <t>项目类型</t>
  </si>
  <si>
    <r>
      <t xml:space="preserve">  </t>
    </r>
    <r>
      <rPr>
        <sz val="9"/>
        <rFont val="宋体"/>
        <charset val="134"/>
      </rPr>
      <t>常年安排■</t>
    </r>
    <r>
      <rPr>
        <sz val="9"/>
        <rFont val="Times New Roman"/>
        <family val="1"/>
        <charset val="0"/>
      </rPr>
      <t xml:space="preserve">     </t>
    </r>
    <r>
      <rPr>
        <sz val="9"/>
        <rFont val="宋体"/>
        <charset val="134"/>
      </rPr>
      <t>分年安排□</t>
    </r>
    <r>
      <rPr>
        <sz val="9"/>
        <rFont val="Times New Roman"/>
        <family val="1"/>
        <charset val="0"/>
      </rPr>
      <t xml:space="preserve">    </t>
    </r>
    <r>
      <rPr>
        <sz val="9"/>
        <rFont val="宋体"/>
        <charset val="134"/>
      </rPr>
      <t>一次性安排□</t>
    </r>
  </si>
  <si>
    <t>项目级次</t>
  </si>
  <si>
    <t>省本级■
转移支付□</t>
  </si>
  <si>
    <t>开始时间</t>
  </si>
  <si>
    <t>完成时间</t>
  </si>
  <si>
    <t>实施单位</t>
  </si>
  <si>
    <t>南京信息工程大学</t>
  </si>
  <si>
    <t>项目负责人/
联系电话</t>
  </si>
  <si>
    <t>陆振宇/13851838534</t>
  </si>
  <si>
    <t>立项必要性</t>
  </si>
  <si>
    <t>1、2023年是国家“十四五”科技计划实施的重要阶段，如何打好科技攻坚战，提前谋划显得异常重要。
2、依据苏教科[2018]9号 省教育厅关于印发贯彻落实省委省政府深化科技体制机制改革推动高质量发展若干政策实施细则的文件精神。目前，学校适逢国家推动双一流高校建设、气象行业现代化建设、江苏省高水平研究型大学建设等战略机遇，基础科学研究将发挥积极引领作用，为我校学科建设、科研产出、人才引进等方面奠定基础,为我校“双一流”建设和江苏省高水平研究型大学建设提供了强有力支撑。因此，需要充分激发学校科研人员的积极性，持续开展科学研究，不断提高学校科研水平。同时，规范项目评审、发挥专家作用，切实提高项目评审质量。
3、根据《南京信息工程大学知识产权管理办法（试行）》（校发〔2021〕92号），对职务发明专利申请、授权及维护给予经费资助。
4、提高我校专利申请和授权量，尤其促进我校发明专利的授权、转化数量，实现高校成果转化的目标和服务社会的功能，提高我校各类排名等。                                                                                
5、贯彻落实《南京信息工程大学人文社科重点建设工程》（社科发展“五个一”工程）的相关内容。
6、执行落实《南京信息工程大学哲学社会科学学术交流支持与管理办法》文件精神，包括对各类别会议的资助和对外出参加学术会议的教师的相关经费资助。                                                               
7、满足学校学科建设和创新教学对高层次人才的需要。
8、切实解决家庭经济困难学生的就学问题，促进教育公平和均衡发展的需要。</t>
  </si>
  <si>
    <t>实施可行性</t>
  </si>
  <si>
    <t>1、加强顶层设计，从学校、职能部门、学院、教师自上而下统筹谋划，以学校科技人才为核心，拓宽渠道，加强与其他高校、科研院所、企业等合作，集成优化申报资源，早培育、早凝练、精心策划、组织到位。                  
2、各类项目从申报、答辩、立项、过程管理、结题验收等各个环节都提前主动谋划，层层推进各项工作；强化校院两级管理，充分发挥学院主体作用；精细化服务，科技处定期组织举办申报书撰写培训讲座，解答项目申报过程中遇到的问题。
3、我校专利申请、授权、转化的工作流程已相对成熟；相应的管理人员、设备、软硬件配备到位；有多年的经费预算积累，经费预算相对合理。
4、根据国家和省市的政策，调整我校专利管理的相关政策，使其符合规定。
5、依据上级管理部门相关经费管理办法以及学校人文社科纵向项目及经费管理、横向项目及经费管理、重点基地遴选等相关文件执行。
6、学校重视师资队伍建设，在人才引进、师资培养、稳定和提高等方面采取有效措施，制定了一系列的制度文件。</t>
  </si>
  <si>
    <t>项目实施内容</t>
  </si>
  <si>
    <t>江苏省高等教育内涵建设与发展专项我校主要有高水平大学建设高峰计划、双一流建设、协同创新计划及学生奖助学金，资金主要用于师资队伍建设、学科及专业建设、人才培养、科学研究、协同创新中心建设及学生资助补助等方面。
1、项目评审以及会议资助、科研平台建设考核等。                                                           
2、专利申请资助、专利授权资助、专利转化奖励等。
3、人文社科重点建设工程-“五个一工程”经费，包括共建资金、智库与基地建设资金、重要成果专项建设资金、高水平人文社科论坛资金以及青年教师科研能力培训班组织资金等方面。                                         
4、学科建设、教学维持、实践教学、专业建设、教学改革与建设等。                                                  
5、高水平团队培育建设。
6、落实好资助政策，助力家庭经济脱贫，帮助学生顺利完成学业。</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</si>
  <si>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</si>
  <si>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</si>
  <si>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</si>
  <si>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</si>
  <si>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</si>
  <si>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</si>
  <si>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</si>
  <si>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</si>
  <si>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</si>
  <si>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</si>
  <si>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</si>
  <si>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</si>
  <si>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</si>
  <si>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</si>
  <si>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</si>
  <si>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</si>
  <si>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项目资金总额</t>
  </si>
  <si>
    <t>中长期目标</t>
  </si>
  <si>
    <t>学校坚持党对教育工作的全面领导，落实立德树人根本任务，以高质量发展为主线，以改革创新为根本动力，实现全面发展、转型发展、引领发展。
1.中期“十四五”目标：打造中国特色、世界一流学科标杆，奠定一流特色研究型大学基本格局。
2.中长期发展目标：高质量建成一流特色研究型大学，跻身国家“一流大学”建设行列。</t>
  </si>
  <si>
    <t>年度目标</t>
  </si>
  <si>
    <t>1.师资队伍建设走向更高水平。持续实施精准引进海内外高端领军人才和青年精英人才，不断优化师资队伍结构。
2.社会服务和国际交流合作更高质量。引鉴国外先进教育理念，积极参与合作办学及科研，大力培养国际化人才，集聚智力和人才优势，不断增强服务社会能力。
3.科学研究能力持续增强。积极参加国家和地方重点研发项目、基础研究项目工作，推进完善科研管理、提升科研绩效等科技管理体制机制改革，切实落实好“放管服”各项改革要求，积极推进科技成果转化工作。
4.人才培养更适应社会需要。构建多元化教育、教学模式，全面振兴本科教育，加强大学生创新创业能力培养，全面提高人才培养质量。
5.学生资助精准化水平不断提高。坚持对各项省级学生资助项目做到专款专用、应助尽助、精准资助，获奖评定坚持实事求是和公平公正的原则，从金额分配、资助标准、申报条件、评审过程等方面加强精细化管理。
6.强化学科内涵建设，打造一流学科，提高学科建设水平，扩大学科影响力，促进教学资源建设进一步优化。</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</si>
  <si>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</si>
  <si>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</si>
  <si>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</si>
  <si>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</si>
  <si>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</si>
  <si>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</si>
  <si>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</si>
  <si>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</si>
  <si>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</si>
  <si>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</si>
  <si>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</si>
  <si>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</si>
  <si>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</si>
  <si>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</si>
  <si>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</si>
  <si>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</si>
  <si>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</si>
  <si>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</si>
  <si>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</si>
  <si>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</si>
  <si>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</si>
  <si>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</si>
  <si>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</si>
  <si>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</si>
  <si>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</si>
  <si>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</si>
  <si>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资金使用合规性</t>
  </si>
  <si>
    <t>合规</t>
  </si>
  <si>
    <t>组织实施</t>
  </si>
  <si>
    <t>管理制度健全性</t>
  </si>
  <si>
    <t>健全</t>
  </si>
  <si>
    <t>制度执行有效性</t>
  </si>
  <si>
    <t>有效</t>
  </si>
  <si>
    <t>产出指标</t>
  </si>
  <si>
    <t>数量指标</t>
  </si>
  <si>
    <t>培养与引进高层次人才团队（国家级）</t>
  </si>
  <si>
    <t>1个</t>
  </si>
  <si>
    <t>≥1个</t>
  </si>
  <si>
    <t>新增全国教学指导委员会专家数</t>
  </si>
  <si>
    <t>0人</t>
  </si>
  <si>
    <t>1人</t>
  </si>
  <si>
    <t>年增省部级人才数</t>
  </si>
  <si>
    <t>20人</t>
  </si>
  <si>
    <t>103人</t>
  </si>
  <si>
    <t>ESI全球学科排名前1%的学科</t>
  </si>
  <si>
    <t>≥8个</t>
  </si>
  <si>
    <t>发表国际权威期刊论文（篇）</t>
  </si>
  <si>
    <t>≥500篇</t>
  </si>
  <si>
    <t>≥1300篇</t>
  </si>
  <si>
    <t>发表国内一流期刊论文（篇）</t>
  </si>
  <si>
    <t>≥200篇</t>
  </si>
  <si>
    <t>≥700篇</t>
  </si>
  <si>
    <t>国家学科评估A等次</t>
  </si>
  <si>
    <t>省重点学科数</t>
  </si>
  <si>
    <t>≥7个</t>
  </si>
  <si>
    <t>省级大学生创新创业训练计划项目数</t>
  </si>
  <si>
    <t>150个</t>
  </si>
  <si>
    <t>藕舫学院创新创业竞赛实验班开班数</t>
  </si>
  <si>
    <t>≥28个</t>
  </si>
  <si>
    <t>研究生培养督导机制</t>
  </si>
  <si>
    <t>≥1项</t>
  </si>
  <si>
    <t>新增重大科研项目</t>
  </si>
  <si>
    <t>≥28项</t>
  </si>
  <si>
    <t>获省部级以上科研项目数</t>
  </si>
  <si>
    <t>≥0项</t>
  </si>
  <si>
    <t>≥220项</t>
  </si>
  <si>
    <t>获省部级以上科技奖励数</t>
  </si>
  <si>
    <t>≥7项</t>
  </si>
  <si>
    <t>国际/国内重要会议次数</t>
  </si>
  <si>
    <t>≥32场</t>
  </si>
  <si>
    <t>研究生学业奖学金人数</t>
  </si>
  <si>
    <t>≥6679人</t>
  </si>
  <si>
    <t>研究生国家助学金人数</t>
  </si>
  <si>
    <t>本专科国家助学金人数</t>
  </si>
  <si>
    <t>≥2500人</t>
  </si>
  <si>
    <t>高校残疾生免学费人数</t>
  </si>
  <si>
    <t>≥38人</t>
  </si>
  <si>
    <t>本专科国家励志奖学金人数</t>
  </si>
  <si>
    <t>≥900人</t>
  </si>
  <si>
    <t>生源地国家助学贷款贴息和风险补偿金额</t>
  </si>
  <si>
    <t>≥60000元</t>
  </si>
  <si>
    <t>质量指标</t>
  </si>
  <si>
    <t>十四五进入全国前列的高水平大学</t>
  </si>
  <si>
    <t>≥1所</t>
  </si>
  <si>
    <t>十四五进入全国前10%的学科比例</t>
  </si>
  <si>
    <t>获得协同创新成果总体增幅</t>
  </si>
  <si>
    <t>≥10%</t>
  </si>
  <si>
    <t>资助精准化水平</t>
  </si>
  <si>
    <t>＝100%</t>
  </si>
  <si>
    <t>“信贷风险”控制</t>
  </si>
  <si>
    <t>可控范围</t>
  </si>
  <si>
    <t>资助资金及时足额发放率</t>
  </si>
  <si>
    <t>时效指标</t>
  </si>
  <si>
    <t>“应贷尽贷”目标</t>
  </si>
  <si>
    <t>完全实现</t>
  </si>
  <si>
    <t>项目按时结项率</t>
  </si>
  <si>
    <t>≥0%</t>
  </si>
  <si>
    <t>≥80%</t>
  </si>
  <si>
    <t>项目按时及阶段性进度</t>
  </si>
  <si>
    <t>成本指标</t>
  </si>
  <si>
    <t>科普活动开展成本</t>
  </si>
  <si>
    <t>适当</t>
  </si>
  <si>
    <t>效益</t>
  </si>
  <si>
    <t>经济效益指标</t>
  </si>
  <si>
    <t>发明专利授权数</t>
  </si>
  <si>
    <t>专利转化或推广项目数</t>
  </si>
  <si>
    <t>服务经济社会发展贡献度</t>
  </si>
  <si>
    <t>提升</t>
  </si>
  <si>
    <t>目标人群资助匹配率</t>
  </si>
  <si>
    <t>获奖项目评价合格率</t>
  </si>
  <si>
    <t>社会效益指标</t>
  </si>
  <si>
    <t>高校办学水平、学科整体实力</t>
  </si>
  <si>
    <t>提供智库决策、解决重大问题</t>
  </si>
  <si>
    <t>≥6项</t>
  </si>
  <si>
    <t>≥18项</t>
  </si>
  <si>
    <t>家庭经济困难学生因贫失学率</t>
  </si>
  <si>
    <t>＝0%</t>
  </si>
  <si>
    <t>家庭经济困难学生就业率</t>
  </si>
  <si>
    <t>≥85%</t>
  </si>
  <si>
    <t>≥90%</t>
  </si>
  <si>
    <t>受助学生参加公益服务比例完成率</t>
  </si>
  <si>
    <t>生态效益指标</t>
  </si>
  <si>
    <t>学术生态</t>
  </si>
  <si>
    <t>良好</t>
  </si>
  <si>
    <t>可持续影响指标</t>
  </si>
  <si>
    <t>江苏省高水平大学指标</t>
  </si>
  <si>
    <t>保持增长</t>
  </si>
  <si>
    <t>满意度指标</t>
  </si>
  <si>
    <t>学生、家长及社会满意率</t>
  </si>
  <si>
    <t>学生家长及社会对扶困助学满意率</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</si>
</sst>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9"/>
      <name val="Times New Roman"/>
      <family val="1"/>
      <charset val="0"/>
    </font>
    <font>
      <sz val="9"/>
      <name val="宋体"/>
      <charset val="134"/>
    </font>
    <font>
      <sz val="12"/>
      <color theme="1"/>
      <name val="宋体"/>
      <charset val="134"/>
      <scheme val="minor"/>
    </font>
    <font>
      <sz val="12"/>
      <color rgb="FFFF0000"/>
      <name val="宋体"/>
      <charset val="134"/>
    </font>
    <font>
      <sz val="11"/>
      <color theme="0"/>
      <name val="宋体"/>
      <charset val="0"/>
      <scheme val="minor"/>
    </font>
    <font>
      <b/>
      <sz val="11"/>
      <color rgb="FF3F3F3F"/>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b/>
      <sz val="11"/>
      <color theme="3"/>
      <name val="宋体"/>
      <charset val="134"/>
      <scheme val="minor"/>
    </font>
    <font>
      <b/>
      <sz val="11"/>
      <color rgb="FFFA7D00"/>
      <name val="宋体"/>
      <charset val="0"/>
      <scheme val="minor"/>
    </font>
    <font>
      <i/>
      <sz val="11"/>
      <color rgb="FF7F7F7F"/>
      <name val="宋体"/>
      <charset val="0"/>
      <scheme val="minor"/>
    </font>
    <font>
      <sz val="11"/>
      <color rgb="FF3F3F76"/>
      <name val="宋体"/>
      <charset val="0"/>
      <scheme val="minor"/>
    </font>
    <font>
      <sz val="11"/>
      <color rgb="FF006100"/>
      <name val="宋体"/>
      <charset val="0"/>
      <scheme val="minor"/>
    </font>
    <font>
      <b/>
      <sz val="11"/>
      <color theme="1"/>
      <name val="宋体"/>
      <charset val="0"/>
      <scheme val="minor"/>
    </font>
    <font>
      <sz val="11"/>
      <color rgb="FFFA7D00"/>
      <name val="宋体"/>
      <charset val="0"/>
      <scheme val="minor"/>
    </font>
    <font>
      <u/>
      <sz val="11"/>
      <color rgb="FF800080"/>
      <name val="宋体"/>
      <charset val="0"/>
      <scheme val="minor"/>
    </font>
    <font>
      <u/>
      <sz val="11"/>
      <color rgb="FF0000FF"/>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6"/>
        <bgColor indexed="64"/>
      </patternFill>
    </fill>
    <fill>
      <patternFill patternType="solid">
        <fgColor rgb="FFF2F2F2"/>
        <bgColor indexed="64"/>
      </patternFill>
    </fill>
    <fill>
      <patternFill patternType="solid">
        <fgColor theme="4" tint="0.399975585192419"/>
        <bgColor indexed="64"/>
      </patternFill>
    </fill>
    <fill>
      <patternFill patternType="solid">
        <fgColor rgb="FFFFFFCC"/>
        <bgColor indexed="64"/>
      </patternFill>
    </fill>
    <fill>
      <patternFill patternType="solid">
        <fgColor theme="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9" borderId="0" applyNumberFormat="0" applyBorder="0" applyAlignment="0" applyProtection="0">
      <alignment vertical="center"/>
    </xf>
    <xf numFmtId="0" fontId="19" fillId="2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4"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9" fillId="2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6" borderId="5" applyNumberFormat="0" applyFont="0" applyAlignment="0" applyProtection="0">
      <alignment vertical="center"/>
    </xf>
    <xf numFmtId="0" fontId="9" fillId="25" borderId="0" applyNumberFormat="0" applyBorder="0" applyAlignment="0" applyProtection="0">
      <alignment vertical="center"/>
    </xf>
    <xf numFmtId="0" fontId="1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7" applyNumberFormat="0" applyFill="0" applyAlignment="0" applyProtection="0">
      <alignment vertical="center"/>
    </xf>
    <xf numFmtId="0" fontId="26" fillId="0" borderId="7" applyNumberFormat="0" applyFill="0" applyAlignment="0" applyProtection="0">
      <alignment vertical="center"/>
    </xf>
    <xf numFmtId="0" fontId="9" fillId="5" borderId="0" applyNumberFormat="0" applyBorder="0" applyAlignment="0" applyProtection="0">
      <alignment vertical="center"/>
    </xf>
    <xf numFmtId="0" fontId="16" fillId="0" borderId="9" applyNumberFormat="0" applyFill="0" applyAlignment="0" applyProtection="0">
      <alignment vertical="center"/>
    </xf>
    <xf numFmtId="0" fontId="9" fillId="8" borderId="0" applyNumberFormat="0" applyBorder="0" applyAlignment="0" applyProtection="0">
      <alignment vertical="center"/>
    </xf>
    <xf numFmtId="0" fontId="10" fillId="4" borderId="4" applyNumberFormat="0" applyAlignment="0" applyProtection="0">
      <alignment vertical="center"/>
    </xf>
    <xf numFmtId="0" fontId="17" fillId="4" borderId="8" applyNumberFormat="0" applyAlignment="0" applyProtection="0">
      <alignment vertical="center"/>
    </xf>
    <xf numFmtId="0" fontId="14" fillId="13" borderId="6" applyNumberFormat="0" applyAlignment="0" applyProtection="0">
      <alignment vertical="center"/>
    </xf>
    <xf numFmtId="0" fontId="12" fillId="17" borderId="0" applyNumberFormat="0" applyBorder="0" applyAlignment="0" applyProtection="0">
      <alignment vertical="center"/>
    </xf>
    <xf numFmtId="0" fontId="9" fillId="26" borderId="0" applyNumberFormat="0" applyBorder="0" applyAlignment="0" applyProtection="0">
      <alignment vertical="center"/>
    </xf>
    <xf numFmtId="0" fontId="22" fillId="0" borderId="11" applyNumberFormat="0" applyFill="0" applyAlignment="0" applyProtection="0">
      <alignment vertical="center"/>
    </xf>
    <xf numFmtId="0" fontId="21" fillId="0" borderId="10" applyNumberFormat="0" applyFill="0" applyAlignment="0" applyProtection="0">
      <alignment vertical="center"/>
    </xf>
    <xf numFmtId="0" fontId="20" fillId="24" borderId="0" applyNumberFormat="0" applyBorder="0" applyAlignment="0" applyProtection="0">
      <alignment vertical="center"/>
    </xf>
    <xf numFmtId="0" fontId="25" fillId="30" borderId="0" applyNumberFormat="0" applyBorder="0" applyAlignment="0" applyProtection="0">
      <alignment vertical="center"/>
    </xf>
    <xf numFmtId="0" fontId="12" fillId="23" borderId="0" applyNumberFormat="0" applyBorder="0" applyAlignment="0" applyProtection="0">
      <alignment vertical="center"/>
    </xf>
    <xf numFmtId="0" fontId="9" fillId="12" borderId="0" applyNumberFormat="0" applyBorder="0" applyAlignment="0" applyProtection="0">
      <alignment vertical="center"/>
    </xf>
    <xf numFmtId="0" fontId="12" fillId="20"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12" fillId="19" borderId="0" applyNumberFormat="0" applyBorder="0" applyAlignment="0" applyProtection="0">
      <alignment vertical="center"/>
    </xf>
    <xf numFmtId="0" fontId="9" fillId="3" borderId="0" applyNumberFormat="0" applyBorder="0" applyAlignment="0" applyProtection="0">
      <alignment vertical="center"/>
    </xf>
    <xf numFmtId="0" fontId="9" fillId="2" borderId="0" applyNumberFormat="0" applyBorder="0" applyAlignment="0" applyProtection="0">
      <alignment vertical="center"/>
    </xf>
    <xf numFmtId="0" fontId="12" fillId="22" borderId="0" applyNumberFormat="0" applyBorder="0" applyAlignment="0" applyProtection="0">
      <alignment vertical="center"/>
    </xf>
    <xf numFmtId="0" fontId="12" fillId="29" borderId="0" applyNumberFormat="0" applyBorder="0" applyAlignment="0" applyProtection="0">
      <alignment vertical="center"/>
    </xf>
    <xf numFmtId="0" fontId="9" fillId="28" borderId="0" applyNumberFormat="0" applyBorder="0" applyAlignment="0" applyProtection="0">
      <alignment vertical="center"/>
    </xf>
    <xf numFmtId="0" fontId="12" fillId="15" borderId="0" applyNumberFormat="0" applyBorder="0" applyAlignment="0" applyProtection="0">
      <alignment vertical="center"/>
    </xf>
    <xf numFmtId="0" fontId="9" fillId="18" borderId="0" applyNumberFormat="0" applyBorder="0" applyAlignment="0" applyProtection="0">
      <alignment vertical="center"/>
    </xf>
    <xf numFmtId="0" fontId="9" fillId="7"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0" fillId="0" borderId="0"/>
  </cellStyleXfs>
  <cellXfs count="15">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6" fillId="0" borderId="2" xfId="0" applyFont="1" applyFill="1" applyBorder="1" applyAlignment="1">
      <alignment vertical="center" wrapText="1"/>
    </xf>
    <xf numFmtId="31"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7"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4" fillId="0" borderId="3"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80"/>
  <sheetViews>
    <sheetView tabSelected="1" workbookViewId="0">
      <selection activeCell="F4" sqref="F4"/>
    </sheetView>
  </sheetViews>
  <sheetFormatPr defaultColWidth="9" defaultRowHeight="14.4"/>
  <cols>
    <col min="1" max="1" width="13.1851851851852" style="1" customWidth="1"/>
    <col min="2" max="2" width="14.5" style="1" customWidth="1"/>
    <col min="3" max="3" width="26.2222222222222" style="1" customWidth="1"/>
    <col min="4" max="4" width="18.1111111111111" style="1" customWidth="1"/>
    <col min="5" max="5" width="13.1851851851852" style="1" customWidth="1"/>
    <col min="6" max="6" width="28.6666666666667" style="1" customWidth="1"/>
    <col min="7" max="16384" width="9" style="1"/>
  </cols>
  <sheetData>
    <row r="1" s="1" customFormat="1" ht="30" customHeight="1" spans="1:6">
      <c r="A1" s="3" t="s">
        <v>0</v>
      </c>
      <c r="B1" s="3"/>
      <c r="C1" s="3"/>
      <c r="D1" s="3"/>
      <c r="E1" s="3"/>
      <c r="F1" s="3"/>
    </row>
    <row r="2" s="1" customFormat="1" ht="19" customHeight="1" spans="1:6">
      <c r="A2" s="4" t="s">
        <v>1</v>
      </c>
      <c r="B2" s="4"/>
      <c r="C2" s="4"/>
      <c r="D2" s="4"/>
      <c r="E2" s="4"/>
      <c r="F2" s="4"/>
    </row>
    <row r="3" s="1" customFormat="1" ht="19" customHeight="1" spans="1:6">
      <c r="A3" s="5" t="s">
        <v>2</v>
      </c>
      <c r="B3" s="5"/>
      <c r="C3" s="5" t="s">
        <v>3</v>
      </c>
      <c r="D3" s="5"/>
      <c r="E3" s="5" t="s">
        <v>4</v>
      </c>
      <c r="F3" s="5" t="s">
        <v>5</v>
      </c>
    </row>
    <row r="4" s="1" customFormat="1" ht="34" customHeight="1" spans="1:6">
      <c r="A4" s="5" t="s">
        <v>6</v>
      </c>
      <c r="B4" s="5"/>
      <c r="C4" s="6" t="s">
        <v>7</v>
      </c>
      <c r="D4" s="6"/>
      <c r="E4" s="5" t="s">
        <v>8</v>
      </c>
      <c r="F4" s="7" t="s">
        <v>9</v>
      </c>
    </row>
    <row r="5" s="1" customFormat="1" ht="19" customHeight="1" spans="1:6">
      <c r="A5" s="5" t="s">
        <v>10</v>
      </c>
      <c r="B5" s="5"/>
      <c r="C5" s="8">
        <v>44927</v>
      </c>
      <c r="D5" s="5"/>
      <c r="E5" s="5" t="s">
        <v>11</v>
      </c>
      <c r="F5" s="8">
        <v>45291</v>
      </c>
    </row>
    <row r="6" s="1" customFormat="1" ht="30" customHeight="1" spans="1:6">
      <c r="A6" s="5" t="s">
        <v>12</v>
      </c>
      <c r="B6" s="5"/>
      <c r="C6" s="5" t="s">
        <v>13</v>
      </c>
      <c r="D6" s="5"/>
      <c r="E6" s="5" t="s">
        <v>14</v>
      </c>
      <c r="F6" s="5" t="s">
        <v>15</v>
      </c>
    </row>
    <row r="7" s="2" customFormat="1" ht="183" customHeight="1" spans="1:6">
      <c r="A7" s="9" t="s">
        <v>16</v>
      </c>
      <c r="B7" s="9"/>
      <c r="C7" s="9" t="s">
        <v>17</v>
      </c>
      <c r="D7" s="9"/>
      <c r="E7" s="9"/>
      <c r="F7" s="9"/>
    </row>
    <row r="8" s="2" customFormat="1" ht="146" customHeight="1" spans="1:6">
      <c r="A8" s="9" t="s">
        <v>18</v>
      </c>
      <c r="B8" s="9"/>
      <c r="C8" s="9" t="s">
        <v>19</v>
      </c>
      <c r="D8" s="9"/>
      <c r="E8" s="9"/>
      <c r="F8" s="9"/>
    </row>
    <row r="9" s="2" customFormat="1" ht="136" customHeight="1" spans="1:6">
      <c r="A9" s="9" t="s">
        <v>20</v>
      </c>
      <c r="B9" s="9"/>
      <c r="C9" s="9" t="s">
        <v>21</v>
      </c>
      <c r="D9" s="9"/>
      <c r="E9" s="9"/>
      <c r="F9" s="9"/>
    </row>
    <row r="10" s="1" customFormat="1" ht="30" customHeight="1" spans="1:6">
      <c r="A10" s="5" t="s">
        <v>22</v>
      </c>
      <c r="B10" s="5" t="s">
        <v>23</v>
      </c>
      <c r="C10" s="5" t="s">
        <v>24</v>
      </c>
      <c r="D10" s="5"/>
      <c r="E10" s="5"/>
      <c r="F10" s="5" t="s">
        <v>25</v>
      </c>
    </row>
    <row r="11" s="1" customFormat="1" ht="19" customHeight="1" spans="1:6">
      <c r="A11" s="5"/>
      <c r="B11" s="5"/>
      <c r="C11" s="5" t="s">
        <v>26</v>
      </c>
      <c r="D11" s="5"/>
      <c r="E11" s="5"/>
      <c r="F11" s="10">
        <v>17114</v>
      </c>
    </row>
    <row r="12" s="1" customFormat="1" ht="19" customHeight="1" spans="1:6">
      <c r="A12" s="5"/>
      <c r="B12" s="5"/>
      <c r="C12" s="5" t="s">
        <v>27</v>
      </c>
      <c r="D12" s="5" t="s">
        <v>28</v>
      </c>
      <c r="E12" s="5"/>
      <c r="F12" s="10">
        <f>F13</f>
        <v>17114</v>
      </c>
    </row>
    <row r="13" s="1" customFormat="1" ht="19" customHeight="1" spans="1:6">
      <c r="A13" s="5"/>
      <c r="B13" s="5"/>
      <c r="C13" s="5"/>
      <c r="D13" s="5" t="s">
        <v>29</v>
      </c>
      <c r="E13" s="5"/>
      <c r="F13" s="10">
        <v>17114</v>
      </c>
    </row>
    <row r="14" s="1" customFormat="1" ht="19" customHeight="1" spans="1:6">
      <c r="A14" s="5"/>
      <c r="B14" s="5"/>
      <c r="C14" s="5"/>
      <c r="D14" s="5" t="s">
        <v>30</v>
      </c>
      <c r="E14" s="5"/>
      <c r="F14" s="5">
        <v>0</v>
      </c>
    </row>
    <row r="15" s="1" customFormat="1" ht="19" customHeight="1" spans="1:6">
      <c r="A15" s="5"/>
      <c r="B15" s="5"/>
      <c r="C15" s="5"/>
      <c r="D15" s="5" t="s">
        <v>31</v>
      </c>
      <c r="E15" s="5"/>
      <c r="F15" s="5">
        <v>0</v>
      </c>
    </row>
    <row r="16" s="1" customFormat="1" ht="19" customHeight="1" spans="1:6">
      <c r="A16" s="5"/>
      <c r="B16" s="5"/>
      <c r="C16" s="5" t="s">
        <v>32</v>
      </c>
      <c r="D16" s="5"/>
      <c r="E16" s="5"/>
      <c r="F16" s="5">
        <v>0</v>
      </c>
    </row>
    <row r="17" s="1" customFormat="1" ht="19" customHeight="1" spans="1:6">
      <c r="A17" s="5"/>
      <c r="B17" s="5"/>
      <c r="C17" s="5" t="s">
        <v>33</v>
      </c>
      <c r="D17" s="5"/>
      <c r="E17" s="5"/>
      <c r="F17" s="5">
        <v>0</v>
      </c>
    </row>
    <row r="18" s="1" customFormat="1" ht="19" customHeight="1" spans="1:6">
      <c r="A18" s="5"/>
      <c r="B18" s="5"/>
      <c r="C18" s="5" t="s">
        <v>34</v>
      </c>
      <c r="D18" s="5"/>
      <c r="E18" s="5"/>
      <c r="F18" s="5">
        <v>0</v>
      </c>
    </row>
    <row r="19" s="1" customFormat="1" ht="19" customHeight="1" spans="1:6">
      <c r="A19" s="5"/>
      <c r="B19" s="5"/>
      <c r="C19" s="5" t="s">
        <v>35</v>
      </c>
      <c r="D19" s="5"/>
      <c r="E19" s="5"/>
      <c r="F19" s="5">
        <v>0</v>
      </c>
    </row>
    <row r="20" s="1" customFormat="1" ht="30" customHeight="1" spans="1:6">
      <c r="A20" s="5"/>
      <c r="B20" s="5" t="s">
        <v>36</v>
      </c>
      <c r="C20" s="5" t="s">
        <v>24</v>
      </c>
      <c r="D20" s="5"/>
      <c r="E20" s="5" t="s">
        <v>37</v>
      </c>
      <c r="F20" s="5" t="s">
        <v>25</v>
      </c>
    </row>
    <row r="21" s="1" customFormat="1" ht="19" customHeight="1" spans="1:6">
      <c r="A21" s="5"/>
      <c r="B21" s="5"/>
      <c r="C21" s="5" t="s">
        <v>38</v>
      </c>
      <c r="D21" s="5"/>
      <c r="E21" s="5">
        <f>F21*0.45</f>
        <v>7701.3</v>
      </c>
      <c r="F21" s="10">
        <v>17114</v>
      </c>
    </row>
    <row r="22" s="1" customFormat="1" ht="70" customHeight="1" spans="1:6">
      <c r="A22" s="5" t="s">
        <v>39</v>
      </c>
      <c r="B22" s="5"/>
      <c r="C22" s="9" t="s">
        <v>40</v>
      </c>
      <c r="D22" s="9"/>
      <c r="E22" s="9"/>
      <c r="F22" s="9"/>
    </row>
    <row r="23" s="1" customFormat="1" ht="159" customHeight="1" spans="1:6">
      <c r="A23" s="5" t="s">
        <v>41</v>
      </c>
      <c r="B23" s="5"/>
      <c r="C23" s="9" t="s">
        <v>42</v>
      </c>
      <c r="D23" s="9"/>
      <c r="E23" s="9"/>
      <c r="F23" s="9"/>
    </row>
    <row r="24" s="1" customFormat="1" ht="30" customHeight="1" spans="1:6">
      <c r="A24" s="5" t="s">
        <v>43</v>
      </c>
      <c r="B24" s="5" t="s">
        <v>44</v>
      </c>
      <c r="C24" s="5" t="s">
        <v>45</v>
      </c>
      <c r="D24" s="5"/>
      <c r="E24" s="5" t="s">
        <v>46</v>
      </c>
      <c r="F24" s="5" t="s">
        <v>47</v>
      </c>
    </row>
    <row r="25" s="1" customFormat="1" ht="19" customHeight="1" spans="1:6">
      <c r="A25" s="5" t="s">
        <v>48</v>
      </c>
      <c r="B25" s="5" t="s">
        <v>49</v>
      </c>
      <c r="C25" s="5" t="s">
        <v>50</v>
      </c>
      <c r="D25" s="5"/>
      <c r="E25" s="5" t="s">
        <v>51</v>
      </c>
      <c r="F25" s="5" t="s">
        <v>51</v>
      </c>
    </row>
    <row r="26" s="1" customFormat="1" ht="19" customHeight="1" spans="1:6">
      <c r="A26" s="5"/>
      <c r="B26" s="5"/>
      <c r="C26" s="5" t="s">
        <v>52</v>
      </c>
      <c r="D26" s="5"/>
      <c r="E26" s="5" t="s">
        <v>53</v>
      </c>
      <c r="F26" s="5" t="s">
        <v>53</v>
      </c>
    </row>
    <row r="27" s="1" customFormat="1" ht="19" customHeight="1" spans="1:6">
      <c r="A27" s="5"/>
      <c r="B27" s="5" t="s">
        <v>54</v>
      </c>
      <c r="C27" s="5" t="s">
        <v>55</v>
      </c>
      <c r="D27" s="5"/>
      <c r="E27" s="5" t="s">
        <v>56</v>
      </c>
      <c r="F27" s="5" t="s">
        <v>56</v>
      </c>
    </row>
    <row r="28" s="1" customFormat="1" ht="19" customHeight="1" spans="1:6">
      <c r="A28" s="5"/>
      <c r="B28" s="5"/>
      <c r="C28" s="5" t="s">
        <v>57</v>
      </c>
      <c r="D28" s="5"/>
      <c r="E28" s="5" t="s">
        <v>58</v>
      </c>
      <c r="F28" s="5" t="s">
        <v>58</v>
      </c>
    </row>
    <row r="29" s="1" customFormat="1" ht="19" customHeight="1" spans="1:6">
      <c r="A29" s="5"/>
      <c r="B29" s="5" t="s">
        <v>59</v>
      </c>
      <c r="C29" s="5" t="s">
        <v>60</v>
      </c>
      <c r="D29" s="5"/>
      <c r="E29" s="5" t="s">
        <v>61</v>
      </c>
      <c r="F29" s="5" t="s">
        <v>61</v>
      </c>
    </row>
    <row r="30" s="1" customFormat="1" ht="19" customHeight="1" spans="1:6">
      <c r="A30" s="5"/>
      <c r="B30" s="5"/>
      <c r="C30" s="5" t="s">
        <v>62</v>
      </c>
      <c r="D30" s="5"/>
      <c r="E30" s="5" t="s">
        <v>56</v>
      </c>
      <c r="F30" s="5" t="s">
        <v>56</v>
      </c>
    </row>
    <row r="31" s="1" customFormat="1" ht="19" customHeight="1" spans="1:6">
      <c r="A31" s="5" t="s">
        <v>63</v>
      </c>
      <c r="B31" s="5" t="s">
        <v>64</v>
      </c>
      <c r="C31" s="5" t="s">
        <v>65</v>
      </c>
      <c r="D31" s="5"/>
      <c r="E31" s="5" t="s">
        <v>66</v>
      </c>
      <c r="F31" s="5" t="s">
        <v>67</v>
      </c>
    </row>
    <row r="32" s="1" customFormat="1" ht="19" customHeight="1" spans="1:6">
      <c r="A32" s="5"/>
      <c r="B32" s="5"/>
      <c r="C32" s="5" t="s">
        <v>68</v>
      </c>
      <c r="D32" s="5"/>
      <c r="E32" s="11">
        <v>0.45</v>
      </c>
      <c r="F32" s="11">
        <v>1</v>
      </c>
    </row>
    <row r="33" s="1" customFormat="1" ht="19" customHeight="1" spans="1:6">
      <c r="A33" s="5"/>
      <c r="B33" s="5"/>
      <c r="C33" s="5" t="s">
        <v>69</v>
      </c>
      <c r="D33" s="5"/>
      <c r="E33" s="5" t="s">
        <v>70</v>
      </c>
      <c r="F33" s="5" t="s">
        <v>70</v>
      </c>
    </row>
    <row r="34" s="1" customFormat="1" ht="19" customHeight="1" spans="1:6">
      <c r="A34" s="5"/>
      <c r="B34" s="5" t="s">
        <v>71</v>
      </c>
      <c r="C34" s="5" t="s">
        <v>72</v>
      </c>
      <c r="D34" s="5"/>
      <c r="E34" s="5" t="s">
        <v>73</v>
      </c>
      <c r="F34" s="5" t="s">
        <v>73</v>
      </c>
    </row>
    <row r="35" s="1" customFormat="1" ht="19" customHeight="1" spans="1:6">
      <c r="A35" s="5"/>
      <c r="B35" s="5"/>
      <c r="C35" s="5" t="s">
        <v>74</v>
      </c>
      <c r="D35" s="5"/>
      <c r="E35" s="5" t="s">
        <v>75</v>
      </c>
      <c r="F35" s="5" t="s">
        <v>75</v>
      </c>
    </row>
    <row r="36" s="1" customFormat="1" ht="19" customHeight="1" spans="1:6">
      <c r="A36" s="5" t="s">
        <v>76</v>
      </c>
      <c r="B36" s="5" t="s">
        <v>77</v>
      </c>
      <c r="C36" s="5" t="s">
        <v>78</v>
      </c>
      <c r="D36" s="5"/>
      <c r="E36" s="5" t="s">
        <v>79</v>
      </c>
      <c r="F36" s="5" t="s">
        <v>80</v>
      </c>
    </row>
    <row r="37" s="1" customFormat="1" ht="19" customHeight="1" spans="1:6">
      <c r="A37" s="5"/>
      <c r="B37" s="5"/>
      <c r="C37" s="5" t="s">
        <v>81</v>
      </c>
      <c r="D37" s="5"/>
      <c r="E37" s="5" t="s">
        <v>82</v>
      </c>
      <c r="F37" s="5" t="s">
        <v>83</v>
      </c>
    </row>
    <row r="38" s="1" customFormat="1" ht="19" customHeight="1" spans="1:6">
      <c r="A38" s="5"/>
      <c r="B38" s="5"/>
      <c r="C38" s="5" t="s">
        <v>84</v>
      </c>
      <c r="D38" s="5"/>
      <c r="E38" s="5" t="s">
        <v>85</v>
      </c>
      <c r="F38" s="5" t="s">
        <v>86</v>
      </c>
    </row>
    <row r="39" s="1" customFormat="1" ht="19" customHeight="1" spans="1:6">
      <c r="A39" s="5"/>
      <c r="B39" s="5"/>
      <c r="C39" s="5" t="s">
        <v>87</v>
      </c>
      <c r="D39" s="5"/>
      <c r="E39" s="5">
        <v>8</v>
      </c>
      <c r="F39" s="5" t="s">
        <v>88</v>
      </c>
    </row>
    <row r="40" s="1" customFormat="1" ht="19" customHeight="1" spans="1:6">
      <c r="A40" s="5"/>
      <c r="B40" s="5"/>
      <c r="C40" s="5" t="s">
        <v>89</v>
      </c>
      <c r="D40" s="5"/>
      <c r="E40" s="5" t="s">
        <v>90</v>
      </c>
      <c r="F40" s="5" t="s">
        <v>91</v>
      </c>
    </row>
    <row r="41" s="1" customFormat="1" ht="19" customHeight="1" spans="1:6">
      <c r="A41" s="5"/>
      <c r="B41" s="5"/>
      <c r="C41" s="5" t="s">
        <v>92</v>
      </c>
      <c r="D41" s="5"/>
      <c r="E41" s="5" t="s">
        <v>93</v>
      </c>
      <c r="F41" s="5" t="s">
        <v>94</v>
      </c>
    </row>
    <row r="42" s="1" customFormat="1" ht="19" customHeight="1" spans="1:6">
      <c r="A42" s="5"/>
      <c r="B42" s="5"/>
      <c r="C42" s="5" t="s">
        <v>95</v>
      </c>
      <c r="D42" s="5"/>
      <c r="E42" s="5" t="s">
        <v>79</v>
      </c>
      <c r="F42" s="5" t="s">
        <v>80</v>
      </c>
    </row>
    <row r="43" s="1" customFormat="1" ht="19" customHeight="1" spans="1:6">
      <c r="A43" s="5"/>
      <c r="B43" s="5"/>
      <c r="C43" s="5" t="s">
        <v>96</v>
      </c>
      <c r="D43" s="5"/>
      <c r="E43" s="5">
        <v>7</v>
      </c>
      <c r="F43" s="5" t="s">
        <v>97</v>
      </c>
    </row>
    <row r="44" s="1" customFormat="1" ht="19" customHeight="1" spans="1:6">
      <c r="A44" s="5"/>
      <c r="B44" s="5"/>
      <c r="C44" s="5" t="s">
        <v>98</v>
      </c>
      <c r="D44" s="5"/>
      <c r="E44" s="5">
        <v>150</v>
      </c>
      <c r="F44" s="5" t="s">
        <v>99</v>
      </c>
    </row>
    <row r="45" s="1" customFormat="1" ht="19" customHeight="1" spans="1:6">
      <c r="A45" s="5"/>
      <c r="B45" s="5"/>
      <c r="C45" s="5" t="s">
        <v>100</v>
      </c>
      <c r="D45" s="5"/>
      <c r="E45" s="5">
        <v>28</v>
      </c>
      <c r="F45" s="5" t="s">
        <v>101</v>
      </c>
    </row>
    <row r="46" s="1" customFormat="1" ht="19" customHeight="1" spans="1:6">
      <c r="A46" s="5"/>
      <c r="B46" s="5"/>
      <c r="C46" s="5" t="s">
        <v>102</v>
      </c>
      <c r="D46" s="5"/>
      <c r="E46" s="5">
        <v>0</v>
      </c>
      <c r="F46" s="5" t="s">
        <v>103</v>
      </c>
    </row>
    <row r="47" s="1" customFormat="1" ht="19" customHeight="1" spans="1:6">
      <c r="A47" s="5"/>
      <c r="B47" s="5"/>
      <c r="C47" s="5" t="s">
        <v>104</v>
      </c>
      <c r="D47" s="5"/>
      <c r="E47" s="5">
        <v>0</v>
      </c>
      <c r="F47" s="5" t="s">
        <v>105</v>
      </c>
    </row>
    <row r="48" s="1" customFormat="1" ht="19" customHeight="1" spans="1:6">
      <c r="A48" s="5"/>
      <c r="B48" s="5"/>
      <c r="C48" s="5" t="s">
        <v>106</v>
      </c>
      <c r="D48" s="5"/>
      <c r="E48" s="5" t="s">
        <v>107</v>
      </c>
      <c r="F48" s="5" t="s">
        <v>108</v>
      </c>
    </row>
    <row r="49" s="1" customFormat="1" ht="19" customHeight="1" spans="1:15">
      <c r="A49" s="5"/>
      <c r="B49" s="5"/>
      <c r="C49" s="5" t="s">
        <v>109</v>
      </c>
      <c r="D49" s="5"/>
      <c r="E49" s="5" t="s">
        <v>107</v>
      </c>
      <c r="F49" s="5" t="s">
        <v>110</v>
      </c>
      <c r="M49" s="12"/>
      <c r="N49" s="12"/>
      <c r="O49" s="12"/>
    </row>
    <row r="50" s="1" customFormat="1" ht="19" customHeight="1" spans="1:6">
      <c r="A50" s="5"/>
      <c r="B50" s="5"/>
      <c r="C50" s="5" t="s">
        <v>111</v>
      </c>
      <c r="D50" s="5"/>
      <c r="E50" s="5">
        <v>5</v>
      </c>
      <c r="F50" s="5" t="s">
        <v>112</v>
      </c>
    </row>
    <row r="51" s="1" customFormat="1" ht="19" customHeight="1" spans="1:6">
      <c r="A51" s="5"/>
      <c r="B51" s="5"/>
      <c r="C51" s="5" t="s">
        <v>113</v>
      </c>
      <c r="D51" s="5"/>
      <c r="E51" s="5">
        <v>0</v>
      </c>
      <c r="F51" s="5" t="s">
        <v>114</v>
      </c>
    </row>
    <row r="52" s="1" customFormat="1" ht="19" customHeight="1" spans="1:6">
      <c r="A52" s="5"/>
      <c r="B52" s="5"/>
      <c r="C52" s="5" t="s">
        <v>115</v>
      </c>
      <c r="D52" s="5"/>
      <c r="E52" s="5" t="s">
        <v>82</v>
      </c>
      <c r="F52" s="5" t="s">
        <v>114</v>
      </c>
    </row>
    <row r="53" s="1" customFormat="1" ht="19" customHeight="1" spans="1:6">
      <c r="A53" s="5"/>
      <c r="B53" s="5"/>
      <c r="C53" s="5" t="s">
        <v>116</v>
      </c>
      <c r="D53" s="5"/>
      <c r="E53" s="5">
        <v>2500</v>
      </c>
      <c r="F53" s="5" t="s">
        <v>117</v>
      </c>
    </row>
    <row r="54" s="1" customFormat="1" ht="19" customHeight="1" spans="1:6">
      <c r="A54" s="5"/>
      <c r="B54" s="5"/>
      <c r="C54" s="5" t="s">
        <v>118</v>
      </c>
      <c r="D54" s="5"/>
      <c r="E54" s="5">
        <v>0</v>
      </c>
      <c r="F54" s="5" t="s">
        <v>119</v>
      </c>
    </row>
    <row r="55" s="1" customFormat="1" ht="19" customHeight="1" spans="1:6">
      <c r="A55" s="5"/>
      <c r="B55" s="5"/>
      <c r="C55" s="5" t="s">
        <v>120</v>
      </c>
      <c r="D55" s="5"/>
      <c r="E55" s="5" t="s">
        <v>82</v>
      </c>
      <c r="F55" s="5" t="s">
        <v>121</v>
      </c>
    </row>
    <row r="56" s="1" customFormat="1" ht="19" customHeight="1" spans="1:6">
      <c r="A56" s="5"/>
      <c r="B56" s="5"/>
      <c r="C56" s="5" t="s">
        <v>122</v>
      </c>
      <c r="D56" s="5"/>
      <c r="E56" s="5">
        <v>0</v>
      </c>
      <c r="F56" s="5" t="s">
        <v>123</v>
      </c>
    </row>
    <row r="57" s="1" customFormat="1" ht="19" customHeight="1" spans="1:6">
      <c r="A57" s="5"/>
      <c r="B57" s="5" t="s">
        <v>124</v>
      </c>
      <c r="C57" s="5" t="s">
        <v>125</v>
      </c>
      <c r="D57" s="5"/>
      <c r="E57" s="5" t="s">
        <v>126</v>
      </c>
      <c r="F57" s="5" t="s">
        <v>126</v>
      </c>
    </row>
    <row r="58" s="1" customFormat="1" ht="19" customHeight="1" spans="1:6">
      <c r="A58" s="5"/>
      <c r="B58" s="5"/>
      <c r="C58" s="5" t="s">
        <v>127</v>
      </c>
      <c r="D58" s="5"/>
      <c r="E58" s="5">
        <v>0.02</v>
      </c>
      <c r="F58" s="5">
        <v>0.02</v>
      </c>
    </row>
    <row r="59" s="1" customFormat="1" ht="19" customHeight="1" spans="1:6">
      <c r="A59" s="5"/>
      <c r="B59" s="5"/>
      <c r="C59" s="5" t="s">
        <v>128</v>
      </c>
      <c r="D59" s="5"/>
      <c r="E59" s="5" t="s">
        <v>129</v>
      </c>
      <c r="F59" s="5" t="s">
        <v>129</v>
      </c>
    </row>
    <row r="60" s="1" customFormat="1" ht="19" customHeight="1" spans="1:6">
      <c r="A60" s="5"/>
      <c r="B60" s="5"/>
      <c r="C60" s="5" t="s">
        <v>130</v>
      </c>
      <c r="D60" s="5"/>
      <c r="E60" s="5" t="s">
        <v>131</v>
      </c>
      <c r="F60" s="5" t="s">
        <v>131</v>
      </c>
    </row>
    <row r="61" s="1" customFormat="1" ht="19" customHeight="1" spans="1:6">
      <c r="A61" s="5"/>
      <c r="B61" s="5"/>
      <c r="C61" s="5" t="s">
        <v>132</v>
      </c>
      <c r="D61" s="5"/>
      <c r="E61" s="5" t="s">
        <v>133</v>
      </c>
      <c r="F61" s="5" t="s">
        <v>133</v>
      </c>
    </row>
    <row r="62" s="1" customFormat="1" ht="19" customHeight="1" spans="1:6">
      <c r="A62" s="5"/>
      <c r="B62" s="5"/>
      <c r="C62" s="5" t="s">
        <v>134</v>
      </c>
      <c r="D62" s="5"/>
      <c r="E62" s="5" t="s">
        <v>131</v>
      </c>
      <c r="F62" s="5" t="s">
        <v>131</v>
      </c>
    </row>
    <row r="63" s="1" customFormat="1" ht="19" customHeight="1" spans="1:6">
      <c r="A63" s="5"/>
      <c r="B63" s="5" t="s">
        <v>135</v>
      </c>
      <c r="C63" s="5" t="s">
        <v>136</v>
      </c>
      <c r="D63" s="5"/>
      <c r="E63" s="5" t="s">
        <v>137</v>
      </c>
      <c r="F63" s="5" t="s">
        <v>137</v>
      </c>
    </row>
    <row r="64" s="1" customFormat="1" ht="19" customHeight="1" spans="1:6">
      <c r="A64" s="5"/>
      <c r="B64" s="5"/>
      <c r="C64" s="5" t="s">
        <v>138</v>
      </c>
      <c r="D64" s="5"/>
      <c r="E64" s="5" t="s">
        <v>139</v>
      </c>
      <c r="F64" s="5" t="s">
        <v>140</v>
      </c>
    </row>
    <row r="65" s="1" customFormat="1" ht="19" customHeight="1" spans="1:6">
      <c r="A65" s="5"/>
      <c r="B65" s="5"/>
      <c r="C65" s="5" t="s">
        <v>141</v>
      </c>
      <c r="D65" s="5"/>
      <c r="E65" s="5" t="s">
        <v>139</v>
      </c>
      <c r="F65" s="5" t="s">
        <v>140</v>
      </c>
    </row>
    <row r="66" s="1" customFormat="1" ht="19" customHeight="1" spans="1:6">
      <c r="A66" s="5"/>
      <c r="B66" s="5" t="s">
        <v>142</v>
      </c>
      <c r="C66" s="5" t="s">
        <v>143</v>
      </c>
      <c r="D66" s="5"/>
      <c r="E66" s="5" t="s">
        <v>144</v>
      </c>
      <c r="F66" s="5" t="s">
        <v>144</v>
      </c>
    </row>
    <row r="67" s="1" customFormat="1" ht="19" customHeight="1" spans="1:9">
      <c r="A67" s="5" t="s">
        <v>145</v>
      </c>
      <c r="B67" s="5" t="s">
        <v>146</v>
      </c>
      <c r="C67" s="5" t="s">
        <v>147</v>
      </c>
      <c r="D67" s="5"/>
      <c r="E67" s="5">
        <v>120</v>
      </c>
      <c r="F67" s="5">
        <v>240</v>
      </c>
      <c r="G67" s="13"/>
      <c r="H67" s="13"/>
      <c r="I67" s="13"/>
    </row>
    <row r="68" s="1" customFormat="1" ht="19" customHeight="1" spans="1:6">
      <c r="A68" s="5"/>
      <c r="B68" s="5"/>
      <c r="C68" s="5" t="s">
        <v>148</v>
      </c>
      <c r="D68" s="5"/>
      <c r="E68" s="5">
        <v>80</v>
      </c>
      <c r="F68" s="5">
        <v>160</v>
      </c>
    </row>
    <row r="69" s="1" customFormat="1" ht="19" customHeight="1" spans="1:6">
      <c r="A69" s="5"/>
      <c r="B69" s="14"/>
      <c r="C69" s="5" t="s">
        <v>149</v>
      </c>
      <c r="D69" s="5"/>
      <c r="E69" s="5" t="s">
        <v>150</v>
      </c>
      <c r="F69" s="5" t="s">
        <v>150</v>
      </c>
    </row>
    <row r="70" s="1" customFormat="1" ht="19" customHeight="1" spans="1:6">
      <c r="A70" s="5"/>
      <c r="B70" s="5"/>
      <c r="C70" s="5" t="s">
        <v>151</v>
      </c>
      <c r="D70" s="5"/>
      <c r="E70" s="5" t="s">
        <v>131</v>
      </c>
      <c r="F70" s="5" t="s">
        <v>131</v>
      </c>
    </row>
    <row r="71" s="1" customFormat="1" ht="19" customHeight="1" spans="1:6">
      <c r="A71" s="5"/>
      <c r="B71" s="5"/>
      <c r="C71" s="5" t="s">
        <v>152</v>
      </c>
      <c r="D71" s="5"/>
      <c r="E71" s="5" t="s">
        <v>131</v>
      </c>
      <c r="F71" s="5" t="s">
        <v>131</v>
      </c>
    </row>
    <row r="72" s="1" customFormat="1" ht="19" customHeight="1" spans="1:6">
      <c r="A72" s="5"/>
      <c r="B72" s="5" t="s">
        <v>153</v>
      </c>
      <c r="C72" s="5" t="s">
        <v>154</v>
      </c>
      <c r="D72" s="5"/>
      <c r="E72" s="5" t="s">
        <v>150</v>
      </c>
      <c r="F72" s="5" t="s">
        <v>150</v>
      </c>
    </row>
    <row r="73" s="1" customFormat="1" ht="19" customHeight="1" spans="1:6">
      <c r="A73" s="5"/>
      <c r="B73" s="5"/>
      <c r="C73" s="5" t="s">
        <v>155</v>
      </c>
      <c r="D73" s="5"/>
      <c r="E73" s="5" t="s">
        <v>156</v>
      </c>
      <c r="F73" s="5" t="s">
        <v>157</v>
      </c>
    </row>
    <row r="74" s="1" customFormat="1" ht="19" customHeight="1" spans="1:6">
      <c r="A74" s="5"/>
      <c r="B74" s="5"/>
      <c r="C74" s="5" t="s">
        <v>158</v>
      </c>
      <c r="D74" s="5"/>
      <c r="E74" s="5" t="s">
        <v>159</v>
      </c>
      <c r="F74" s="5" t="s">
        <v>159</v>
      </c>
    </row>
    <row r="75" s="1" customFormat="1" ht="19" customHeight="1" spans="1:6">
      <c r="A75" s="5"/>
      <c r="B75" s="5"/>
      <c r="C75" s="5" t="s">
        <v>160</v>
      </c>
      <c r="D75" s="5"/>
      <c r="E75" s="5" t="s">
        <v>161</v>
      </c>
      <c r="F75" s="5" t="s">
        <v>162</v>
      </c>
    </row>
    <row r="76" s="1" customFormat="1" ht="19" customHeight="1" spans="1:6">
      <c r="A76" s="5"/>
      <c r="B76" s="5"/>
      <c r="C76" s="5" t="s">
        <v>163</v>
      </c>
      <c r="D76" s="5"/>
      <c r="E76" s="5" t="s">
        <v>131</v>
      </c>
      <c r="F76" s="5" t="s">
        <v>131</v>
      </c>
    </row>
    <row r="77" s="1" customFormat="1" ht="19" customHeight="1" spans="1:6">
      <c r="A77" s="5"/>
      <c r="B77" s="5" t="s">
        <v>164</v>
      </c>
      <c r="C77" s="5" t="s">
        <v>165</v>
      </c>
      <c r="D77" s="5"/>
      <c r="E77" s="5" t="s">
        <v>166</v>
      </c>
      <c r="F77" s="5" t="s">
        <v>166</v>
      </c>
    </row>
    <row r="78" s="1" customFormat="1" ht="19" customHeight="1" spans="1:6">
      <c r="A78" s="5"/>
      <c r="B78" s="5" t="s">
        <v>167</v>
      </c>
      <c r="C78" s="5" t="s">
        <v>168</v>
      </c>
      <c r="D78" s="5"/>
      <c r="E78" s="5" t="s">
        <v>169</v>
      </c>
      <c r="F78" s="5" t="s">
        <v>169</v>
      </c>
    </row>
    <row r="79" s="1" customFormat="1" ht="19" customHeight="1" spans="1:6">
      <c r="A79" s="5" t="s">
        <v>170</v>
      </c>
      <c r="B79" s="5" t="s">
        <v>170</v>
      </c>
      <c r="C79" s="5" t="s">
        <v>171</v>
      </c>
      <c r="D79" s="5"/>
      <c r="E79" s="5" t="s">
        <v>162</v>
      </c>
      <c r="F79" s="5" t="s">
        <v>162</v>
      </c>
    </row>
    <row r="80" s="1" customFormat="1" ht="19" customHeight="1" spans="1:6">
      <c r="A80" s="5"/>
      <c r="B80" s="5"/>
      <c r="C80" s="5" t="s">
        <v>172</v>
      </c>
      <c r="D80" s="5"/>
      <c r="E80" s="5" t="s">
        <v>162</v>
      </c>
      <c r="F80" s="5" t="s">
        <v>162</v>
      </c>
    </row>
  </sheetData>
  <mergeCells count="10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A10:A21"/>
    <mergeCell ref="A25:A30"/>
    <mergeCell ref="A31:A35"/>
    <mergeCell ref="A36:A66"/>
    <mergeCell ref="A67:A78"/>
    <mergeCell ref="A79:A80"/>
    <mergeCell ref="B10:B19"/>
    <mergeCell ref="B20:B21"/>
    <mergeCell ref="B25:B26"/>
    <mergeCell ref="B27:B28"/>
    <mergeCell ref="B29:B30"/>
    <mergeCell ref="B31:B33"/>
    <mergeCell ref="B34:B35"/>
    <mergeCell ref="B36:B56"/>
    <mergeCell ref="B57:B62"/>
    <mergeCell ref="B63:B65"/>
    <mergeCell ref="B67:B71"/>
    <mergeCell ref="B72:B76"/>
    <mergeCell ref="B79:B80"/>
    <mergeCell ref="C12:C15"/>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2022-12-13T00:46:00Z</dcterms:created>
  <dcterms:modified xsi:type="dcterms:W3CDTF">2023-02-17T06:11:44Z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